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J:\IDU team\Jhony\"/>
    </mc:Choice>
  </mc:AlternateContent>
  <xr:revisionPtr revIDLastSave="0" documentId="8_{D4F75BD3-F791-416A-BB6F-3173378A409E}" xr6:coauthVersionLast="45" xr6:coauthVersionMax="45" xr10:uidLastSave="{00000000-0000-0000-0000-000000000000}"/>
  <bookViews>
    <workbookView xWindow="-110" yWindow="-110" windowWidth="19420" windowHeight="10420" tabRatio="883" xr2:uid="{00000000-000D-0000-FFFF-FFFF00000000}"/>
  </bookViews>
  <sheets>
    <sheet name="Index" sheetId="11" r:id="rId1"/>
    <sheet name="T0.1" sheetId="38" r:id="rId2"/>
    <sheet name="T0.2" sheetId="39" r:id="rId3"/>
    <sheet name="Figure1" sheetId="40" r:id="rId4"/>
    <sheet name="Figure2" sheetId="43" r:id="rId5"/>
    <sheet name="T0.3" sheetId="41" r:id="rId6"/>
    <sheet name="T0.4" sheetId="42" r:id="rId7"/>
    <sheet name="T0.5" sheetId="90" r:id="rId8"/>
    <sheet name="T1.1" sheetId="14" r:id="rId9"/>
    <sheet name="T1.2" sheetId="15" r:id="rId10"/>
    <sheet name="T1.3" sheetId="16" r:id="rId11"/>
    <sheet name="T1.4" sheetId="17" r:id="rId12"/>
    <sheet name="T1.5" sheetId="18" r:id="rId13"/>
    <sheet name="T2.5" sheetId="112" r:id="rId14"/>
    <sheet name="T2.7" sheetId="6" r:id="rId15"/>
    <sheet name="T2.8" sheetId="7" r:id="rId16"/>
    <sheet name="T2.9" sheetId="110" r:id="rId17"/>
    <sheet name="T2.9b" sheetId="170" r:id="rId18"/>
    <sheet name="T2.11b" sheetId="146" r:id="rId19"/>
    <sheet name="T3.1b" sheetId="19" r:id="rId20"/>
    <sheet name="T3.2c" sheetId="45" r:id="rId21"/>
    <sheet name="T3.4a" sheetId="151" r:id="rId22"/>
    <sheet name="T3.4b" sheetId="152" r:id="rId23"/>
    <sheet name="T3.4c" sheetId="153" r:id="rId24"/>
    <sheet name="T3.6a" sheetId="32" r:id="rId25"/>
    <sheet name="T3.6b" sheetId="168" r:id="rId26"/>
    <sheet name="T3.10" sheetId="154" r:id="rId27"/>
    <sheet name="T3.11" sheetId="158" r:id="rId28"/>
    <sheet name="T3.12" sheetId="155" r:id="rId29"/>
    <sheet name="T3.13" sheetId="156" r:id="rId30"/>
    <sheet name="T3.14" sheetId="157" r:id="rId31"/>
    <sheet name="T3.15" sheetId="182" r:id="rId32"/>
    <sheet name="T3.16" sheetId="183" r:id="rId33"/>
    <sheet name="T4.1" sheetId="116" r:id="rId34"/>
    <sheet name="T4.1b" sheetId="188" r:id="rId35"/>
    <sheet name="T4.1c" sheetId="160" r:id="rId36"/>
    <sheet name="T4.6" sheetId="166" r:id="rId37"/>
    <sheet name="T4.17" sheetId="122" r:id="rId38"/>
    <sheet name="T4.18" sheetId="164" r:id="rId39"/>
    <sheet name="T4.19" sheetId="124" r:id="rId40"/>
    <sheet name="T4.20" sheetId="165" r:id="rId41"/>
    <sheet name="T4.21" sheetId="126" r:id="rId42"/>
    <sheet name="T4.22" sheetId="127" state="hidden" r:id="rId43"/>
    <sheet name="T4.23" sheetId="128" r:id="rId44"/>
    <sheet name="T4.24" sheetId="129" r:id="rId45"/>
    <sheet name="T4.24b" sheetId="130" r:id="rId46"/>
    <sheet name="T4.25" sheetId="133" state="hidden" r:id="rId47"/>
    <sheet name="T4.25a" sheetId="159" r:id="rId48"/>
    <sheet name="T4.26" sheetId="134" r:id="rId49"/>
    <sheet name="T4.27" sheetId="135" r:id="rId50"/>
    <sheet name="T4.28" sheetId="142" r:id="rId51"/>
    <sheet name="T4.30" sheetId="139" r:id="rId52"/>
    <sheet name="T4.31" sheetId="140" r:id="rId53"/>
    <sheet name="T5.6" sheetId="185" r:id="rId54"/>
    <sheet name="T5.7" sheetId="189" r:id="rId55"/>
    <sheet name="T5.8" sheetId="190" r:id="rId56"/>
    <sheet name="T6.8" sheetId="180" r:id="rId57"/>
    <sheet name="T6.8b" sheetId="191" r:id="rId58"/>
    <sheet name="T6.9a" sheetId="172" r:id="rId59"/>
    <sheet name="T6.9b" sheetId="173" r:id="rId60"/>
    <sheet name="T6.10b" sheetId="174" r:id="rId61"/>
    <sheet name="T6.10c" sheetId="187" r:id="rId62"/>
    <sheet name="T6.10d" sheetId="175" r:id="rId63"/>
    <sheet name="T6.2b" sheetId="177" r:id="rId64"/>
    <sheet name="T6.2c" sheetId="186" r:id="rId65"/>
    <sheet name="T6.2a" sheetId="179" r:id="rId66"/>
    <sheet name="T6.2a_1" sheetId="192" r:id="rId67"/>
  </sheets>
  <externalReferences>
    <externalReference r:id="rId68"/>
  </externalReferences>
  <definedNames>
    <definedName name="POWER_USER_EXCEL_CHART_44D0C708_3ADC_4C7B_8B8F_FEB917D0C418" localSheetId="53">[1]F1b!#REF!</definedName>
    <definedName name="POWER_USER_EXCEL_CHART_44D0C708_3ADC_4C7B_8B8F_FEB917D0C418" localSheetId="54">[1]F1b!#REF!</definedName>
    <definedName name="POWER_USER_EXCEL_CHART_44D0C708_3ADC_4C7B_8B8F_FEB917D0C418" localSheetId="55">[1]F1b!#REF!</definedName>
    <definedName name="POWER_USER_EXCEL_CHART_44D0C708_3ADC_4C7B_8B8F_FEB917D0C418">[1]F1b!#REF!</definedName>
    <definedName name="POWER_USER_EXCEL_CHART_C64A436F_1D8E_4E3E_9D3C_59F85339ECFE" localSheetId="53">[1]F1b!#REF!</definedName>
    <definedName name="POWER_USER_EXCEL_CHART_C64A436F_1D8E_4E3E_9D3C_59F85339ECFE" localSheetId="54">[1]F1b!#REF!</definedName>
    <definedName name="POWER_USER_EXCEL_CHART_C64A436F_1D8E_4E3E_9D3C_59F85339ECFE" localSheetId="55">[1]F1b!#REF!</definedName>
    <definedName name="POWER_USER_EXCEL_CHART_C64A436F_1D8E_4E3E_9D3C_59F85339ECFE">[1]F1b!#REF!</definedName>
    <definedName name="_xlnm.Print_Area" localSheetId="3">Figure1!$A$1:$G$85</definedName>
    <definedName name="_xlnm.Print_Area" localSheetId="8">'T1.1'!$A$1:$G$20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72" l="1"/>
  <c r="I10" i="139"/>
  <c r="G10" i="139"/>
  <c r="E10" i="139"/>
  <c r="C10" i="139"/>
  <c r="I4" i="139"/>
  <c r="G4" i="139"/>
  <c r="E4" i="139"/>
  <c r="C4" i="139"/>
  <c r="M10" i="134"/>
  <c r="K10" i="134"/>
  <c r="I10" i="134"/>
  <c r="G10" i="134"/>
  <c r="E10" i="134"/>
  <c r="C10" i="134"/>
  <c r="M5" i="134"/>
  <c r="K5" i="134"/>
  <c r="I5" i="134"/>
  <c r="G5" i="134"/>
  <c r="E5" i="134"/>
  <c r="C5" i="134"/>
  <c r="I11" i="124"/>
  <c r="H11" i="124"/>
  <c r="G11" i="124"/>
  <c r="F11" i="124"/>
  <c r="I4" i="124"/>
  <c r="H4" i="124"/>
  <c r="G4" i="124"/>
  <c r="F4" i="124"/>
  <c r="E84" i="40"/>
  <c r="D84" i="40"/>
  <c r="E83" i="40"/>
  <c r="D83" i="40"/>
  <c r="E82" i="40"/>
  <c r="D82" i="40"/>
  <c r="E81" i="40"/>
  <c r="D81" i="40"/>
  <c r="E80" i="40"/>
  <c r="D80" i="40"/>
  <c r="E79" i="40"/>
  <c r="D79" i="40"/>
  <c r="E78" i="40"/>
  <c r="D78" i="40"/>
  <c r="E77" i="40"/>
  <c r="D77" i="40"/>
  <c r="E76" i="40"/>
  <c r="D76" i="40"/>
  <c r="E75" i="40"/>
  <c r="D75" i="40"/>
  <c r="E74" i="40"/>
  <c r="D74" i="40"/>
  <c r="E73" i="40"/>
  <c r="D73" i="40"/>
  <c r="E72" i="40"/>
  <c r="D72" i="40"/>
  <c r="E71" i="40"/>
  <c r="D71" i="40"/>
  <c r="E70" i="40"/>
  <c r="D70" i="40"/>
  <c r="E69" i="40"/>
  <c r="D69" i="40"/>
  <c r="E68" i="40"/>
  <c r="D68" i="40"/>
  <c r="E67" i="40"/>
  <c r="D67" i="40"/>
  <c r="E66" i="40"/>
  <c r="D66" i="40"/>
  <c r="E65" i="40"/>
  <c r="D65" i="40"/>
  <c r="E64" i="40"/>
  <c r="D64" i="40"/>
  <c r="E62" i="40"/>
  <c r="D62" i="40"/>
  <c r="E61" i="40"/>
  <c r="D61" i="40"/>
  <c r="E60" i="40"/>
  <c r="D60" i="40"/>
  <c r="E59" i="40"/>
  <c r="D59" i="40"/>
  <c r="E58" i="40"/>
  <c r="D58" i="40"/>
  <c r="E57" i="40"/>
  <c r="D57" i="40"/>
  <c r="E56" i="40"/>
  <c r="D56" i="40"/>
  <c r="E55" i="40"/>
  <c r="D55" i="40"/>
  <c r="E54" i="40"/>
  <c r="D54" i="40"/>
  <c r="E53" i="40"/>
  <c r="D53" i="40"/>
  <c r="E52" i="40"/>
  <c r="D52" i="40"/>
  <c r="E51" i="40"/>
  <c r="D51" i="40"/>
  <c r="E50" i="40"/>
  <c r="D50" i="40"/>
  <c r="E49" i="40"/>
  <c r="D49" i="40"/>
  <c r="E48" i="40"/>
  <c r="D48" i="40"/>
  <c r="E47" i="40"/>
  <c r="D47" i="40"/>
  <c r="E46" i="40"/>
  <c r="D46" i="40"/>
  <c r="E45" i="40"/>
  <c r="D45" i="40"/>
  <c r="E44" i="40"/>
  <c r="D44" i="40"/>
  <c r="E43" i="40"/>
  <c r="D43" i="40"/>
  <c r="E41" i="40"/>
  <c r="D41" i="40"/>
  <c r="E40" i="40"/>
  <c r="D40" i="40"/>
  <c r="E39" i="40"/>
  <c r="D39" i="40"/>
  <c r="E38" i="40"/>
  <c r="D38" i="40"/>
  <c r="E37" i="40"/>
  <c r="D37" i="40"/>
  <c r="E36" i="40"/>
  <c r="D36" i="40"/>
  <c r="E35" i="40"/>
  <c r="D35" i="40"/>
  <c r="E34" i="40"/>
  <c r="D34" i="40"/>
  <c r="E33" i="40"/>
  <c r="D33" i="40"/>
  <c r="E32" i="40"/>
  <c r="D32" i="40"/>
  <c r="E31" i="40"/>
  <c r="D31" i="40"/>
  <c r="E30" i="40"/>
  <c r="D30" i="40"/>
  <c r="E29" i="40"/>
  <c r="D29" i="40"/>
  <c r="E28" i="40"/>
  <c r="D28" i="40"/>
  <c r="E27" i="40"/>
  <c r="D27" i="40"/>
  <c r="E26" i="40"/>
  <c r="D26" i="40"/>
  <c r="E25" i="40"/>
  <c r="D25" i="40"/>
  <c r="E24" i="40"/>
  <c r="D24" i="40"/>
  <c r="E23" i="40"/>
  <c r="D23" i="40"/>
  <c r="E21" i="40"/>
  <c r="D21" i="40"/>
  <c r="E20" i="40"/>
  <c r="D20" i="40"/>
  <c r="E19" i="40"/>
  <c r="D19" i="40"/>
  <c r="E18" i="40"/>
  <c r="D18" i="40"/>
  <c r="E17" i="40"/>
  <c r="D17" i="40"/>
  <c r="E16" i="40"/>
  <c r="D16" i="40"/>
  <c r="E15" i="40"/>
  <c r="D15" i="40"/>
  <c r="E14" i="40"/>
  <c r="D14" i="40"/>
  <c r="E13" i="40"/>
  <c r="D13" i="40"/>
  <c r="E12" i="40"/>
  <c r="D12" i="40"/>
  <c r="E11" i="40"/>
  <c r="D11" i="40"/>
  <c r="E10" i="40"/>
  <c r="D10" i="40"/>
  <c r="E9" i="40"/>
  <c r="D9" i="40"/>
  <c r="E8" i="40"/>
  <c r="D8" i="40"/>
  <c r="E7" i="40"/>
  <c r="D7" i="40"/>
  <c r="E6" i="40"/>
  <c r="D6" i="40"/>
  <c r="E5" i="40"/>
  <c r="D5" i="40"/>
  <c r="E4" i="40"/>
  <c r="D4" i="40"/>
  <c r="E3" i="40"/>
  <c r="D3" i="40"/>
  <c r="E2" i="40"/>
  <c r="D2" i="40"/>
  <c r="K31" i="38"/>
  <c r="J31" i="38"/>
  <c r="I31" i="38"/>
  <c r="H31" i="38"/>
  <c r="G31" i="38"/>
  <c r="F31" i="38"/>
  <c r="E31" i="38"/>
  <c r="D31" i="38"/>
  <c r="C31" i="38"/>
  <c r="K22" i="38"/>
  <c r="J22" i="38"/>
  <c r="I22" i="38"/>
  <c r="H22" i="38"/>
  <c r="G22" i="38"/>
  <c r="F22" i="38"/>
  <c r="E22" i="38"/>
  <c r="D22" i="38"/>
  <c r="C22" i="38"/>
  <c r="B18" i="11"/>
  <c r="B17" i="11"/>
  <c r="B6" i="11"/>
  <c r="B5" i="11"/>
  <c r="B4" i="11"/>
  <c r="B3" i="11"/>
  <c r="B2" i="11"/>
</calcChain>
</file>

<file path=xl/sharedStrings.xml><?xml version="1.0" encoding="utf-8"?>
<sst xmlns="http://schemas.openxmlformats.org/spreadsheetml/2006/main" count="1803" uniqueCount="755">
  <si>
    <t>Other</t>
  </si>
  <si>
    <t>More frequent handwashing with soap</t>
  </si>
  <si>
    <t xml:space="preserve">Avoid groups of more than 10 people </t>
  </si>
  <si>
    <t>Very worried</t>
  </si>
  <si>
    <t>Somewhat worried</t>
  </si>
  <si>
    <t>Not too worried</t>
  </si>
  <si>
    <t>Not worried at all</t>
  </si>
  <si>
    <t>A substantial threat</t>
  </si>
  <si>
    <t>A moderate threat</t>
  </si>
  <si>
    <t>Not much of a threat</t>
  </si>
  <si>
    <t>Not a threat at all</t>
  </si>
  <si>
    <t>Avoid handshakes/physical greetings</t>
  </si>
  <si>
    <t>Stock up more food than normal, due to restricted movement</t>
  </si>
  <si>
    <t>% of respondents</t>
  </si>
  <si>
    <t>Q1</t>
  </si>
  <si>
    <t>Q2</t>
  </si>
  <si>
    <t>Q3</t>
  </si>
  <si>
    <t>Q4</t>
  </si>
  <si>
    <t>Q5</t>
  </si>
  <si>
    <t>Rural</t>
  </si>
  <si>
    <t>Urban</t>
  </si>
  <si>
    <t>% of respondents by residence</t>
  </si>
  <si>
    <t>Cancel Travel Plans</t>
  </si>
  <si>
    <t>Reduce Trips to Grocery Store</t>
  </si>
  <si>
    <t>T2.5</t>
  </si>
  <si>
    <t>T2.7</t>
  </si>
  <si>
    <t>Table 2.8. Degree of perception of threat to household's finance caused by coronavirus</t>
  </si>
  <si>
    <t>T2.8</t>
  </si>
  <si>
    <t>% of respondents by IHPS Wealth Quintile</t>
  </si>
  <si>
    <t>Overall</t>
  </si>
  <si>
    <t>Table 1.1. Respondent Characteristics - AGE &amp; SEX</t>
  </si>
  <si>
    <t>Number of respondents</t>
  </si>
  <si>
    <t>By Sex</t>
  </si>
  <si>
    <t>Male respondents</t>
  </si>
  <si>
    <t>Female respondents</t>
  </si>
  <si>
    <t>Median age of respondents</t>
  </si>
  <si>
    <t xml:space="preserve">   15-24 years</t>
  </si>
  <si>
    <t xml:space="preserve">   25-39 years</t>
  </si>
  <si>
    <t xml:space="preserve">   40-49 years</t>
  </si>
  <si>
    <t xml:space="preserve">   50-64 years</t>
  </si>
  <si>
    <t xml:space="preserve">   65 years and above</t>
  </si>
  <si>
    <t>Total</t>
  </si>
  <si>
    <t>Percent</t>
  </si>
  <si>
    <t>Table 1.2: Respondent relationship to head</t>
  </si>
  <si>
    <t>Distribution of respondents</t>
  </si>
  <si>
    <t>Relationship to HH Head:</t>
  </si>
  <si>
    <t xml:space="preserve">Total </t>
  </si>
  <si>
    <t>Male</t>
  </si>
  <si>
    <t>Female</t>
  </si>
  <si>
    <t>Head</t>
  </si>
  <si>
    <t>Spouse</t>
  </si>
  <si>
    <t>Child (own/step/adopted)</t>
  </si>
  <si>
    <t>Other relative</t>
  </si>
  <si>
    <t>Not related</t>
  </si>
  <si>
    <t>Table 1.3: Respondent education*</t>
  </si>
  <si>
    <t>Education</t>
  </si>
  <si>
    <t>Literate (in any language)</t>
  </si>
  <si>
    <t>Level</t>
  </si>
  <si>
    <t xml:space="preserve">    No school</t>
  </si>
  <si>
    <t xml:space="preserve">    Primary - partial</t>
  </si>
  <si>
    <t xml:space="preserve">    Primary - completed</t>
  </si>
  <si>
    <t xml:space="preserve">    Secondary - partial</t>
  </si>
  <si>
    <t xml:space="preserve">    Secondary - completed</t>
  </si>
  <si>
    <t xml:space="preserve">    Tertiary - partial &amp; completed</t>
  </si>
  <si>
    <t xml:space="preserve">    Religious</t>
  </si>
  <si>
    <t>Table 1.4: Characteristics of Household</t>
  </si>
  <si>
    <t>Household size (average # individuals)</t>
  </si>
  <si>
    <t>Household head, female (%)</t>
  </si>
  <si>
    <t>Education level of HH Head:</t>
  </si>
  <si>
    <t xml:space="preserve">Table 1.5: Older Adults and Dependency </t>
  </si>
  <si>
    <t>Individuals</t>
  </si>
  <si>
    <t xml:space="preserve">   50 - 64 years old (%)</t>
  </si>
  <si>
    <t xml:space="preserve">   65 years old and older (%)</t>
  </si>
  <si>
    <t>Household</t>
  </si>
  <si>
    <t xml:space="preserve">    HHs with at least 1 person 50 - 64 (%)</t>
  </si>
  <si>
    <t xml:space="preserve">    HHs with at least 1 person 65+ (%)</t>
  </si>
  <si>
    <t xml:space="preserve">    HHs with at least 1 person 50+ (%)</t>
  </si>
  <si>
    <t xml:space="preserve">    Average share of members 50 - 64</t>
  </si>
  <si>
    <t xml:space="preserve">    Average share of members 65+</t>
  </si>
  <si>
    <t xml:space="preserve">  HHs with at least 1 person below 15</t>
  </si>
  <si>
    <t>Dependency ratio</t>
  </si>
  <si>
    <t>IHPS PCA Index Based Wealth Quintiles</t>
  </si>
  <si>
    <t>T1.5</t>
  </si>
  <si>
    <t>T1.4</t>
  </si>
  <si>
    <t>T1.3</t>
  </si>
  <si>
    <t>T1.2</t>
  </si>
  <si>
    <t>T1.1</t>
  </si>
  <si>
    <t>Table 1.1: Respondent Characteristics (Age and Sex)</t>
  </si>
  <si>
    <t>Table 1.5: Older Adults and Dependency</t>
  </si>
  <si>
    <t xml:space="preserve">    Q1</t>
  </si>
  <si>
    <t xml:space="preserve">    Q2</t>
  </si>
  <si>
    <t xml:space="preserve">    Q3</t>
  </si>
  <si>
    <t xml:space="preserve">    Q4</t>
  </si>
  <si>
    <t xml:space="preserve">    Q5</t>
  </si>
  <si>
    <t>Frequency of reasons given across all times</t>
  </si>
  <si>
    <t>Turned away because facility was full</t>
  </si>
  <si>
    <t>National level</t>
  </si>
  <si>
    <t>% all HHs</t>
  </si>
  <si>
    <t xml:space="preserve">    HHs with children attending school, pre-closures </t>
  </si>
  <si>
    <t>Table 3.3. Food Security Problems</t>
  </si>
  <si>
    <t>Table 3.6. Coronavirus restrictions - effects on education*</t>
  </si>
  <si>
    <t>T3.3</t>
  </si>
  <si>
    <t>Restriction to go outside</t>
  </si>
  <si>
    <t>HHs with children ages 6 - 18</t>
  </si>
  <si>
    <t>Percent HHs, by residence</t>
  </si>
  <si>
    <t>Table 0.1: Sample Composition (# of Households)</t>
  </si>
  <si>
    <t>Sector</t>
  </si>
  <si>
    <t xml:space="preserve">  HHs called for Round 1  (sample size)</t>
  </si>
  <si>
    <t xml:space="preserve">     HHs fully interviewed</t>
  </si>
  <si>
    <t xml:space="preserve">     HHs reached but not fully interviewed</t>
  </si>
  <si>
    <t xml:space="preserve">     HHs refused</t>
  </si>
  <si>
    <t xml:space="preserve">     HHs unable to reach</t>
  </si>
  <si>
    <t>Table 0.2: Contact Rate</t>
  </si>
  <si>
    <t>Average # per HH</t>
  </si>
  <si>
    <t>% of Total HHs</t>
  </si>
  <si>
    <t>Calls made - all HHs</t>
  </si>
  <si>
    <t xml:space="preserve">     Calls made, HHs interviewed</t>
  </si>
  <si>
    <t xml:space="preserve">     Calls made, HHs refused</t>
  </si>
  <si>
    <t xml:space="preserve">     Calls made, no contact</t>
  </si>
  <si>
    <t xml:space="preserve">     Calls made, other non-response</t>
  </si>
  <si>
    <t>Number of Attempts</t>
  </si>
  <si>
    <t>Reached</t>
  </si>
  <si>
    <t>Not reached</t>
  </si>
  <si>
    <t>Not Reached</t>
  </si>
  <si>
    <t>Table 0.3: Result of Interview</t>
  </si>
  <si>
    <t>OVERALL</t>
  </si>
  <si>
    <t xml:space="preserve">    Complete</t>
  </si>
  <si>
    <t xml:space="preserve">    Partially Complete</t>
  </si>
  <si>
    <t xml:space="preserve">    Refused</t>
  </si>
  <si>
    <t xml:space="preserve">    Language barrier</t>
  </si>
  <si>
    <t xml:space="preserve">    Nobody answering</t>
  </si>
  <si>
    <t xml:space="preserve">    Number does not exist</t>
  </si>
  <si>
    <t xml:space="preserve">    Phone turned off</t>
  </si>
  <si>
    <t xml:space="preserve">    Wrong number (don't know the household)</t>
  </si>
  <si>
    <t xml:space="preserve">    Reference person can't connect to household</t>
  </si>
  <si>
    <t>Table 0.4: Language of interivew</t>
  </si>
  <si>
    <t>% of Interviews</t>
  </si>
  <si>
    <t>English</t>
  </si>
  <si>
    <t xml:space="preserve">Total  time spent in all sections for complete interviews (minutes) </t>
  </si>
  <si>
    <t>Duration</t>
  </si>
  <si>
    <t>All sections</t>
  </si>
  <si>
    <t>Mean</t>
  </si>
  <si>
    <t>Median</t>
  </si>
  <si>
    <t>Note: time getting the attempts also included here</t>
  </si>
  <si>
    <t>Min</t>
  </si>
  <si>
    <t>Add: actual interviewing time after getting consent</t>
  </si>
  <si>
    <t>Max</t>
  </si>
  <si>
    <t>Table 0.5: Sample Composition*</t>
  </si>
  <si>
    <t>Characteristic</t>
  </si>
  <si>
    <t>Unweighted</t>
  </si>
  <si>
    <t>Weighted</t>
  </si>
  <si>
    <t>Sample size (successful interviews)</t>
  </si>
  <si>
    <t>Average household size</t>
  </si>
  <si>
    <t>Household head characteristics</t>
  </si>
  <si>
    <t xml:space="preserve">    Female head (%)</t>
  </si>
  <si>
    <t xml:space="preserve">    Age</t>
  </si>
  <si>
    <t xml:space="preserve">    Literate (%)</t>
  </si>
  <si>
    <t>Asset ownership</t>
  </si>
  <si>
    <t xml:space="preserve">    Television</t>
  </si>
  <si>
    <t xml:space="preserve">    Refrigerator</t>
  </si>
  <si>
    <t xml:space="preserve">    Car</t>
  </si>
  <si>
    <t xml:space="preserve">    Generator</t>
  </si>
  <si>
    <t>Design Strata</t>
  </si>
  <si>
    <t>Phone Number Availability</t>
  </si>
  <si>
    <t>Household Phone</t>
  </si>
  <si>
    <t>Only Reference Contact</t>
  </si>
  <si>
    <t>Urban North</t>
  </si>
  <si>
    <t>Urban Center</t>
  </si>
  <si>
    <t>Urban South</t>
  </si>
  <si>
    <t>Rural North</t>
  </si>
  <si>
    <t>Rural Center</t>
  </si>
  <si>
    <t>Rural South</t>
  </si>
  <si>
    <t>Residence</t>
  </si>
  <si>
    <t>Sample size, IHPS 2019</t>
  </si>
  <si>
    <t># of households</t>
  </si>
  <si>
    <t>% of overall sample</t>
  </si>
  <si>
    <t>% of urban sample</t>
  </si>
  <si>
    <t>% of rural sample</t>
  </si>
  <si>
    <t>Chewa</t>
  </si>
  <si>
    <t>Nyanja</t>
  </si>
  <si>
    <t>Yao</t>
  </si>
  <si>
    <t>Tumbuka</t>
  </si>
  <si>
    <t>Lhomwe</t>
  </si>
  <si>
    <t>Nkhonde</t>
  </si>
  <si>
    <t>Ngoni</t>
  </si>
  <si>
    <t>Sena</t>
  </si>
  <si>
    <t>Nyakyusa</t>
  </si>
  <si>
    <t>Tonga</t>
  </si>
  <si>
    <t>Lambya</t>
  </si>
  <si>
    <t>Senga</t>
  </si>
  <si>
    <t>Sukwa/Ndali</t>
  </si>
  <si>
    <t>Concerns</t>
  </si>
  <si>
    <t>Employment</t>
  </si>
  <si>
    <t>Access</t>
  </si>
  <si>
    <t>Behaviour</t>
  </si>
  <si>
    <t>Household Roster</t>
  </si>
  <si>
    <t>* Based on information from the IHPS only.</t>
  </si>
  <si>
    <t>IHPS</t>
  </si>
  <si>
    <t>Status of work</t>
  </si>
  <si>
    <t xml:space="preserve">Agriculture </t>
  </si>
  <si>
    <t>Mining</t>
  </si>
  <si>
    <t>Utilities</t>
  </si>
  <si>
    <t>Construction</t>
  </si>
  <si>
    <t>Public Administration</t>
  </si>
  <si>
    <t>Personal Services</t>
  </si>
  <si>
    <t>Table 4.3. Work stoppages, main reason</t>
  </si>
  <si>
    <t>Table 4.4. Type of work of those respondents working</t>
  </si>
  <si>
    <t>Manufucturing</t>
  </si>
  <si>
    <t>Professional/Scientific/Technical Activities</t>
  </si>
  <si>
    <t>Transportation</t>
  </si>
  <si>
    <t>Buying and Selling</t>
  </si>
  <si>
    <t>Financial/Insurance/Real Estate Services</t>
  </si>
  <si>
    <t>Health</t>
  </si>
  <si>
    <t>Tourism</t>
  </si>
  <si>
    <t>Food Processing</t>
  </si>
  <si>
    <t>Others</t>
  </si>
  <si>
    <t>Metadata</t>
  </si>
  <si>
    <t>T0.1</t>
  </si>
  <si>
    <t>T0.2</t>
  </si>
  <si>
    <t>Figure 1</t>
  </si>
  <si>
    <t>T0.3</t>
  </si>
  <si>
    <t>T0.4</t>
  </si>
  <si>
    <t>T0.5</t>
  </si>
  <si>
    <t>Figure 2</t>
  </si>
  <si>
    <t>Duration of Interview</t>
  </si>
  <si>
    <t>Basic Information</t>
  </si>
  <si>
    <t>Safety Nets</t>
  </si>
  <si>
    <t>T4.3</t>
  </si>
  <si>
    <t>T4.4</t>
  </si>
  <si>
    <t>T4.6</t>
  </si>
  <si>
    <t>% of all HHs</t>
  </si>
  <si>
    <t>Phone sample</t>
  </si>
  <si>
    <t xml:space="preserve">   Mobile phone</t>
  </si>
  <si>
    <t>Table 0.5: Sample Compostition</t>
  </si>
  <si>
    <t>Income_Loss</t>
  </si>
  <si>
    <t>Other Income</t>
  </si>
  <si>
    <t>Non-Farm Ent</t>
  </si>
  <si>
    <t>Employment_New</t>
  </si>
  <si>
    <t>Employment_Old</t>
  </si>
  <si>
    <t>Fever</t>
  </si>
  <si>
    <t>Chills</t>
  </si>
  <si>
    <t xml:space="preserve">Shortness of breath or difficulty breathing </t>
  </si>
  <si>
    <t>Table 2.9: Experience of COVID Symptoms (% of Respondents)</t>
  </si>
  <si>
    <t>Cough</t>
  </si>
  <si>
    <t>Muscle Pain</t>
  </si>
  <si>
    <t>Headache</t>
  </si>
  <si>
    <t>Sore Throat</t>
  </si>
  <si>
    <t>Loss of Smell / Taste</t>
  </si>
  <si>
    <t>Round 1</t>
  </si>
  <si>
    <t>Round 2</t>
  </si>
  <si>
    <t>Table 2.7. Degree of worry about self/immediate family becoming seriously ill from Coronavirus</t>
  </si>
  <si>
    <t xml:space="preserve">Round 1 </t>
  </si>
  <si>
    <t>Changes in job</t>
  </si>
  <si>
    <t xml:space="preserve">       Same job as before</t>
  </si>
  <si>
    <t xml:space="preserve">       Changed jobs</t>
  </si>
  <si>
    <t>All</t>
  </si>
  <si>
    <t>Percentage of respondents that stopped working</t>
  </si>
  <si>
    <t xml:space="preserve"> </t>
  </si>
  <si>
    <t xml:space="preserve"> Round 2</t>
  </si>
  <si>
    <t>Business/office closed - coronavirus legal restrictions</t>
  </si>
  <si>
    <t>Potentially related</t>
  </si>
  <si>
    <t>Relation to coronavirus outbreak &amp; related counter measures</t>
  </si>
  <si>
    <t>Ill/quarantined</t>
  </si>
  <si>
    <t>Need to care for ill relative</t>
  </si>
  <si>
    <t>Not able to go to farm - movement restrictions</t>
  </si>
  <si>
    <t>Laid off while business continues</t>
  </si>
  <si>
    <t>Furlough (temporarily laid off)</t>
  </si>
  <si>
    <t>Not able to farm due to lack of inputs</t>
  </si>
  <si>
    <t>Business/office closed for another reason</t>
  </si>
  <si>
    <t>Potentially unrelated</t>
  </si>
  <si>
    <t>Not farming season</t>
  </si>
  <si>
    <t>Seasonal worker/or farming season</t>
  </si>
  <si>
    <t>Retired</t>
  </si>
  <si>
    <t>Vacation</t>
  </si>
  <si>
    <t xml:space="preserve">     1. Temporarily absent</t>
  </si>
  <si>
    <t xml:space="preserve">             1.1. Expect to return within 3 months</t>
  </si>
  <si>
    <t xml:space="preserve">             1.2. They don't know when they will come back</t>
  </si>
  <si>
    <t xml:space="preserve">    3. Not searched for work</t>
  </si>
  <si>
    <t>% of all respondents working</t>
  </si>
  <si>
    <t>% of respondents in type of work that are classified as new workers in Round 2</t>
  </si>
  <si>
    <t xml:space="preserve">    Family farming (or livestock or fishing)</t>
  </si>
  <si>
    <t>Percentage of respondents working</t>
  </si>
  <si>
    <r>
      <t xml:space="preserve">Respondent </t>
    </r>
    <r>
      <rPr>
        <b/>
        <sz val="11"/>
        <color theme="1"/>
        <rFont val="Calibri"/>
        <family val="2"/>
        <scheme val="minor"/>
      </rPr>
      <t xml:space="preserve">working less* </t>
    </r>
    <r>
      <rPr>
        <sz val="11"/>
        <color theme="1"/>
        <rFont val="Calibri"/>
        <family val="2"/>
        <scheme val="minor"/>
      </rPr>
      <t>(% of  respondents with wage-work)</t>
    </r>
  </si>
  <si>
    <r>
      <t xml:space="preserve">Other adults </t>
    </r>
    <r>
      <rPr>
        <b/>
        <sz val="11"/>
        <color theme="1"/>
        <rFont val="Calibri"/>
        <family val="2"/>
        <scheme val="minor"/>
      </rPr>
      <t>working less*</t>
    </r>
    <r>
      <rPr>
        <sz val="11"/>
        <color theme="1"/>
        <rFont val="Calibri"/>
        <family val="2"/>
        <scheme val="minor"/>
      </rPr>
      <t xml:space="preserve"> (% of HHs)</t>
    </r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</si>
  <si>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less, HH w respondent wage worker*</t>
    </r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</si>
  <si>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less, all HHs*</t>
    </r>
  </si>
  <si>
    <t xml:space="preserve">      * NOT ABLE to work as usual in their WAGE JOB (at place of work or from home) last week. </t>
  </si>
  <si>
    <t xml:space="preserve"> Round 2 (July)</t>
  </si>
  <si>
    <t>Round 1 (May/June)</t>
  </si>
  <si>
    <t>Percentage, wage working respondents</t>
  </si>
  <si>
    <t>Able to work as usual last week*</t>
  </si>
  <si>
    <t>No</t>
  </si>
  <si>
    <t>Yes</t>
  </si>
  <si>
    <t xml:space="preserve"> * either at place of employment or remotely from home</t>
  </si>
  <si>
    <t># of hours worked last week (Average)</t>
  </si>
  <si>
    <t>Change in hours worked last week</t>
  </si>
  <si>
    <t>Worked:</t>
  </si>
  <si>
    <t>% of wage workers</t>
  </si>
  <si>
    <t>Worked more hours</t>
  </si>
  <si>
    <t>Same amount</t>
  </si>
  <si>
    <t>Less hours</t>
  </si>
  <si>
    <t>Percentage of HHs with NFEs closed*</t>
  </si>
  <si>
    <t>temporarily closed</t>
  </si>
  <si>
    <t>permanently closed</t>
  </si>
  <si>
    <t>Usual place of business closed due to coronavirus legal restrictions</t>
  </si>
  <si>
    <t>No customers/ fewer customers</t>
  </si>
  <si>
    <t>Can't get inputs</t>
  </si>
  <si>
    <t>Can't travel/ transport goods for trade</t>
  </si>
  <si>
    <t>Ill/ quarantined due to coronavirus</t>
  </si>
  <si>
    <t>Usual place of business closed, other reasons</t>
  </si>
  <si>
    <t>Ill, other reason/disease</t>
  </si>
  <si>
    <t>Need to take care of a family member</t>
  </si>
  <si>
    <t>Seasonal closure</t>
  </si>
  <si>
    <t>* includes all HHs that reported having a NFE during 2020</t>
  </si>
  <si>
    <t>Sector of NFE</t>
  </si>
  <si>
    <t>None</t>
  </si>
  <si>
    <t>Less</t>
  </si>
  <si>
    <t>Same</t>
  </si>
  <si>
    <t>Higher</t>
  </si>
  <si>
    <t>Percentage of HHs with a family business</t>
  </si>
  <si>
    <t>Usual place of business closed - coronavirus legal restrictions</t>
  </si>
  <si>
    <t>Ill/quarantined due to coronavirus</t>
  </si>
  <si>
    <t>No customers/ less customers</t>
  </si>
  <si>
    <t>Cant' get input</t>
  </si>
  <si>
    <t>Can't travel/ transport goods for sale</t>
  </si>
  <si>
    <t>Usual place of business closed for another reason</t>
  </si>
  <si>
    <t>Ill with another disease</t>
  </si>
  <si>
    <t>Seasonal Closure</t>
  </si>
  <si>
    <t>Challenges NFE has faced due to coronavirus</t>
  </si>
  <si>
    <t>Difficulty buying and receiving supplies and inputs to run my business</t>
  </si>
  <si>
    <t>Difficulty raising money for the business</t>
  </si>
  <si>
    <t xml:space="preserve">Difficulty repaying loans or other debt obligations </t>
  </si>
  <si>
    <t>Difficulty paying rent for business location</t>
  </si>
  <si>
    <t>Difficulty paying workers</t>
  </si>
  <si>
    <t>Difficulty selling goods or services to customers</t>
  </si>
  <si>
    <t>Types of changes doing/planned (multiselect possible)</t>
  </si>
  <si>
    <t>Percent of respondents that reported doing/plan to change how business is conducted</t>
  </si>
  <si>
    <t xml:space="preserve">    Require customers to wear masks</t>
  </si>
  <si>
    <t xml:space="preserve">    Maintain distance between customers</t>
  </si>
  <si>
    <t xml:space="preserve">    Reduce number of customers at a time</t>
  </si>
  <si>
    <t xml:space="preserve">    Market products/services by phone/social media</t>
  </si>
  <si>
    <t xml:space="preserve">    Switched to delivery only</t>
  </si>
  <si>
    <t xml:space="preserve">    Other</t>
  </si>
  <si>
    <t>Rotation of Personnel</t>
  </si>
  <si>
    <t xml:space="preserve">    Own business</t>
  </si>
  <si>
    <t xml:space="preserve">    Business of HH or family member</t>
  </si>
  <si>
    <t>As an employee for someone else</t>
  </si>
  <si>
    <t>As an apprentice, trainee, intern</t>
  </si>
  <si>
    <t>Round 2 (July)</t>
  </si>
  <si>
    <t>Round 1
(May/June)</t>
  </si>
  <si>
    <t>Round 2
(July)</t>
  </si>
  <si>
    <t>% of HHs with family business</t>
  </si>
  <si>
    <t>% of HHs with a family business</t>
  </si>
  <si>
    <t>* First confirmed coronavirus cases &amp;  counter measures in ealry/ mid March 2020.</t>
  </si>
  <si>
    <t>Table 4.30.  None/Less revenues in family business</t>
  </si>
  <si>
    <t xml:space="preserve">    Switched product/service offering</t>
  </si>
  <si>
    <t>Have changed or plan to change how business is conducted</t>
  </si>
  <si>
    <t>All of the time</t>
  </si>
  <si>
    <t>Most of the time</t>
  </si>
  <si>
    <t>About half of the time</t>
  </si>
  <si>
    <t>Some of the time</t>
  </si>
  <si>
    <t>None of the time</t>
  </si>
  <si>
    <t>I have not been in public during the last 7 days</t>
  </si>
  <si>
    <t>Round 3</t>
  </si>
  <si>
    <t xml:space="preserve">Round 3 </t>
  </si>
  <si>
    <t>Pre-natal or Post-natal care</t>
  </si>
  <si>
    <t>Needed to access (% of HHs)</t>
  </si>
  <si>
    <t>Check-up or Preventative care visit</t>
  </si>
  <si>
    <t>Lack of Funds</t>
  </si>
  <si>
    <t>Unavailable Medical Personnel</t>
  </si>
  <si>
    <t>Fear of Contracting the Corona Virus</t>
  </si>
  <si>
    <t>Refused Treatment by the Facility</t>
  </si>
  <si>
    <t xml:space="preserve">Distance to Facility </t>
  </si>
  <si>
    <t>Other Specify</t>
  </si>
  <si>
    <t>Suspicion of Being positive for the Corona Virus</t>
  </si>
  <si>
    <t xml:space="preserve">  HHs called for Round 2  (sample size)</t>
  </si>
  <si>
    <t xml:space="preserve">  HHs called for Round 3  (sample size)</t>
  </si>
  <si>
    <t>Water For Washing Hands</t>
  </si>
  <si>
    <t>Sufficient drinking water</t>
  </si>
  <si>
    <t>Table 3.4a. Access to Water</t>
  </si>
  <si>
    <t>Did Not Have Access (% of HHs)</t>
  </si>
  <si>
    <t>Water Source Too Far</t>
  </si>
  <si>
    <t>Too Many People at the Water Source</t>
  </si>
  <si>
    <t>Large Household Size</t>
  </si>
  <si>
    <t>No Money</t>
  </si>
  <si>
    <t>Water Supply No Longer Available</t>
  </si>
  <si>
    <t>Water Supply Reduced</t>
  </si>
  <si>
    <t>Unable to access communal sources</t>
  </si>
  <si>
    <t>Unable to afford Water</t>
  </si>
  <si>
    <t>Afraid of going out and contracting the Virus</t>
  </si>
  <si>
    <t>Table 3.4b. Reasons Households Could Not Access Access to Water to Wash their Hands (% of HHs that could not access)</t>
  </si>
  <si>
    <t>Table 3.4c. Reasons Households Could Not Access Access to Water to Drink (% of HHs that could not access)</t>
  </si>
  <si>
    <t xml:space="preserve">    Yes children will return to School </t>
  </si>
  <si>
    <t xml:space="preserve">    No, children will not return to School </t>
  </si>
  <si>
    <t xml:space="preserve">    Not Sure if Children will return to School </t>
  </si>
  <si>
    <t>Return to School in September</t>
  </si>
  <si>
    <t>Loan Already Due</t>
  </si>
  <si>
    <t>Within One Month</t>
  </si>
  <si>
    <t>Within the Next 2 - 3 Months</t>
  </si>
  <si>
    <t>Within the Next 4 - 6 Months</t>
  </si>
  <si>
    <t>Within the Next 7 - 12 Months</t>
  </si>
  <si>
    <t>More than 12 Months</t>
  </si>
  <si>
    <t>Loan Already Paid</t>
  </si>
  <si>
    <t xml:space="preserve">Table 3.10. Access to Credit </t>
  </si>
  <si>
    <t>Cooperative Society</t>
  </si>
  <si>
    <t>Savings Association</t>
  </si>
  <si>
    <t>Micro Finance</t>
  </si>
  <si>
    <t>Bank</t>
  </si>
  <si>
    <t>Friends &amp; Relatives</t>
  </si>
  <si>
    <t>Money Lenders</t>
  </si>
  <si>
    <t>Hire Purchase</t>
  </si>
  <si>
    <t>Women Group/Association</t>
  </si>
  <si>
    <t>No NFE anytime in 2020</t>
  </si>
  <si>
    <t>Table 4.25  Family businesses, status &amp; fluctuation*</t>
  </si>
  <si>
    <t>No NFE</t>
  </si>
  <si>
    <t>Number of NFEs per HH**</t>
  </si>
  <si>
    <t xml:space="preserve">   HHs with 1 NFE </t>
  </si>
  <si>
    <t xml:space="preserve">   HHs with 2 NFEs</t>
  </si>
  <si>
    <t xml:space="preserve">   HHs with 3+ NFEs </t>
  </si>
  <si>
    <t>Non-farm business/enterprise (NFE)
As reported at Round 3 (August 2020)</t>
  </si>
  <si>
    <t>IHPS* 
(2019)</t>
  </si>
  <si>
    <t>Table 4.25a  Number of household nonfarm businesses (% of HH)</t>
  </si>
  <si>
    <t>Round 3
(August)</t>
  </si>
  <si>
    <t>Percent  of respondents with NFE, Round 3 (August)</t>
  </si>
  <si>
    <t>Table 4.17 Job Stability</t>
  </si>
  <si>
    <t>Respondent WORKING (%)</t>
  </si>
  <si>
    <t xml:space="preserve">   Also was working in previous round</t>
  </si>
  <si>
    <t xml:space="preserve">   Returned to work since previous round</t>
  </si>
  <si>
    <t>Respondent NOT WORKING (%)</t>
  </si>
  <si>
    <t xml:space="preserve">   Also not working in previous round*</t>
  </si>
  <si>
    <t xml:space="preserve">   Stopped working since previous round*</t>
  </si>
  <si>
    <t xml:space="preserve">% All </t>
  </si>
  <si>
    <t xml:space="preserve">  Not returned to work*</t>
  </si>
  <si>
    <t xml:space="preserve">  Not working even before outbreak*</t>
  </si>
  <si>
    <t>Round 3 (August)</t>
  </si>
  <si>
    <t>R2 (July) - Percent</t>
  </si>
  <si>
    <t>R3 (August) - Percent</t>
  </si>
  <si>
    <t xml:space="preserve">  Working Continuously since May/June (Round 1)</t>
  </si>
  <si>
    <t xml:space="preserve">  Working since July (Round 2)</t>
  </si>
  <si>
    <t xml:space="preserve">   * Respondents not working at R1 were asked if the worked pre-outbreak)</t>
  </si>
  <si>
    <t>Table 4.18. Work stoppages, by industry of main job</t>
  </si>
  <si>
    <t>Percentage of respondents that STOPPED working</t>
  </si>
  <si>
    <t>Between Mid-March and April/May</t>
  </si>
  <si>
    <t>Between April/May and July</t>
  </si>
  <si>
    <t>Between July and August(R3)</t>
  </si>
  <si>
    <t xml:space="preserve"> Round 3 (August)</t>
  </si>
  <si>
    <t>Table 4.20  Job Search, Respondents</t>
  </si>
  <si>
    <t>%  of respondents not working</t>
  </si>
  <si>
    <t>Not working (last week) (% of respondents)</t>
  </si>
  <si>
    <t xml:space="preserve">     2. Searched for work (last 4 weeks**)</t>
  </si>
  <si>
    <t>% of respondents in type of work that are classified as new workers in Round 3</t>
  </si>
  <si>
    <t>%  of respondents working</t>
  </si>
  <si>
    <t>Table 4.6. Main industry of those respondents working</t>
  </si>
  <si>
    <t xml:space="preserve">% of respondents by residence </t>
  </si>
  <si>
    <t>% of respondents working</t>
  </si>
  <si>
    <t>`</t>
  </si>
  <si>
    <t>Could not access (% HH that needed to Access)</t>
  </si>
  <si>
    <t>Table 3.6b.Reasons Children  Will not return to School when they Reopen (% of Respondents that said their children would not return or those who were not sure)</t>
  </si>
  <si>
    <t>Financial challenges due to low revenue from business</t>
  </si>
  <si>
    <t>Financial challenges due to loss of job</t>
  </si>
  <si>
    <t>Financial challenges due to unavailability of jobs</t>
  </si>
  <si>
    <t>Not yet safe from corona virus</t>
  </si>
  <si>
    <t>Other, specify</t>
  </si>
  <si>
    <t>Table 2.9b:Frequency of use of Toll Free Lines After Experiencing Symptoms COVID Symptoms (% of Respondents who experienced Symptoms)</t>
  </si>
  <si>
    <t>No, Did not use the Toll Free Line</t>
  </si>
  <si>
    <t>Yes, Used the Toll Free Line</t>
  </si>
  <si>
    <t>No Symptom at all</t>
  </si>
  <si>
    <t>One Symptom</t>
  </si>
  <si>
    <t>Two Symptoms</t>
  </si>
  <si>
    <t>More than 2 Symptoms</t>
  </si>
  <si>
    <t>*Round 3</t>
  </si>
  <si>
    <t>*Round 2</t>
  </si>
  <si>
    <t>Incidence of people that experienced COVID-19 Symptoms</t>
  </si>
  <si>
    <t>Round 4</t>
  </si>
  <si>
    <t>Round  4</t>
  </si>
  <si>
    <t xml:space="preserve">Round 4 </t>
  </si>
  <si>
    <t>*Round 4</t>
  </si>
  <si>
    <t>Did Children Return to School</t>
  </si>
  <si>
    <r>
      <t xml:space="preserve">    Yes children </t>
    </r>
    <r>
      <rPr>
        <b/>
        <sz val="11"/>
        <color theme="1"/>
        <rFont val="Calibri"/>
        <family val="2"/>
        <scheme val="minor"/>
      </rPr>
      <t>returned</t>
    </r>
  </si>
  <si>
    <t xml:space="preserve">    No, children did not return (will return in next phase)</t>
  </si>
  <si>
    <t>Table 3.6b.Reasons Children  DID not return to School when they Reopened (% of Respondents that said their children didnt return or those who were not sure that they would return)</t>
  </si>
  <si>
    <t>No School Going Children*</t>
  </si>
  <si>
    <t xml:space="preserve">  HHs called for Round 4  (sample size)</t>
  </si>
  <si>
    <t>Livestock</t>
  </si>
  <si>
    <t>Credit</t>
  </si>
  <si>
    <t>Crop Production and Sales</t>
  </si>
  <si>
    <t>Table 3.11. Sources of Credit Since the August(% of HHs that got credit)</t>
  </si>
  <si>
    <t>Table 3.12. Main Purpose for borrowing/attempting to borrow Money Since the August(% of HHs that needed credit)</t>
  </si>
  <si>
    <t>Overall      (% of HHs)</t>
  </si>
  <si>
    <t xml:space="preserve">Table 6.9a Proportion of Households Whose Livestock Activities were affected by COVID 19 </t>
  </si>
  <si>
    <t>Total #</t>
  </si>
  <si>
    <t>All HHs</t>
  </si>
  <si>
    <t>Region</t>
  </si>
  <si>
    <t>North</t>
  </si>
  <si>
    <t>Central</t>
  </si>
  <si>
    <t>South</t>
  </si>
  <si>
    <t>Yes, COVID 19 Affected Livestock Activities in My Farm</t>
  </si>
  <si>
    <t>No, COVID 19 Didn't Affect Livestock Activities in My Farm</t>
  </si>
  <si>
    <t>Total respondents</t>
  </si>
  <si>
    <t>Table 6.9b. Distribution of How COVID 19 Affected Livestock Activities, by region</t>
  </si>
  <si>
    <t xml:space="preserve">Central </t>
  </si>
  <si>
    <t>#</t>
  </si>
  <si>
    <t>%</t>
  </si>
  <si>
    <t>Reduced access to animal feeds</t>
  </si>
  <si>
    <t>Reduced access to breeding material or replacement stock</t>
  </si>
  <si>
    <t>Reduced access to  animal health services/drugs</t>
  </si>
  <si>
    <t>Reduced access to markets</t>
  </si>
  <si>
    <t>Compromised storage</t>
  </si>
  <si>
    <t>Reduced processing capacity</t>
  </si>
  <si>
    <t>Needed to sell (# of HHs)</t>
  </si>
  <si>
    <t>Needed to sell (% of HHs)</t>
  </si>
  <si>
    <t>Could not sell (% that needed to sell Agricultural Produce)</t>
  </si>
  <si>
    <t>% of respondents by Region</t>
  </si>
  <si>
    <t xml:space="preserve">North </t>
  </si>
  <si>
    <t>Good / Better than normal</t>
  </si>
  <si>
    <t>Exceptionally good / Much better than normal</t>
  </si>
  <si>
    <t>Average / Normal</t>
  </si>
  <si>
    <t>Not good, less than normal</t>
  </si>
  <si>
    <t>Very bad, much less than normal</t>
  </si>
  <si>
    <t>% of producer HHs</t>
  </si>
  <si>
    <t xml:space="preserve">2019 (IHS5) land quintiles </t>
  </si>
  <si>
    <t>Table 6.2b. Reasons for Crop Sales</t>
  </si>
  <si>
    <t>To pay School Dues</t>
  </si>
  <si>
    <t>To Cater for Family Gatherings</t>
  </si>
  <si>
    <t>I normally sell for my/family livelihood</t>
  </si>
  <si>
    <t>Declining/no income from usual business</t>
  </si>
  <si>
    <t>Declining/no income from usual work</t>
  </si>
  <si>
    <t>Crop is fetching higher price on the market</t>
  </si>
  <si>
    <t>Maize</t>
  </si>
  <si>
    <t>Beans</t>
  </si>
  <si>
    <t>Groundnuts</t>
  </si>
  <si>
    <t>Peas</t>
  </si>
  <si>
    <t>Soya Beans</t>
  </si>
  <si>
    <t>Cassava</t>
  </si>
  <si>
    <t>Sweet Potatoes</t>
  </si>
  <si>
    <t>Irish Potatoes</t>
  </si>
  <si>
    <t>Banana</t>
  </si>
  <si>
    <t>Tobacco</t>
  </si>
  <si>
    <t>Sugarcane</t>
  </si>
  <si>
    <t>Vegetables</t>
  </si>
  <si>
    <t>Crops</t>
  </si>
  <si>
    <t>Took a new loan Since August</t>
  </si>
  <si>
    <t>Still have outstanding loans taken before the COVID-19 Outbreak</t>
  </si>
  <si>
    <t>Did Not Take a new loan since August</t>
  </si>
  <si>
    <t xml:space="preserve">      Have outstanding loans taken before the COVID-19 Outbreak</t>
  </si>
  <si>
    <t>Buy land</t>
  </si>
  <si>
    <t>Buy livestock</t>
  </si>
  <si>
    <t>Buy farm tools/implements</t>
  </si>
  <si>
    <t>Buy farm inputs (seeds, fertilizer)</t>
  </si>
  <si>
    <t>Purchase of inputs/ working capital for non farm enterprises</t>
  </si>
  <si>
    <t>House construction or purchase</t>
  </si>
  <si>
    <t>Buy food stuff</t>
  </si>
  <si>
    <t>Pay for education expenses</t>
  </si>
  <si>
    <t>Pay for health expenses</t>
  </si>
  <si>
    <t>Pay for ceremonies expenses</t>
  </si>
  <si>
    <t>Buy other non-food consumption goods/services</t>
  </si>
  <si>
    <t>Repay other debts</t>
  </si>
  <si>
    <t>HHs with a non-farm business in September 2020 (R4)</t>
  </si>
  <si>
    <t>NFE started after Round 3</t>
  </si>
  <si>
    <t>% HHs by  status
R4 (September)</t>
  </si>
  <si>
    <t>NFE closed as of September (R4)</t>
  </si>
  <si>
    <t xml:space="preserve">  … opened in R3 but closed in R4 (temp/perm)</t>
  </si>
  <si>
    <t>NFE still open since July</t>
  </si>
  <si>
    <t>NFE has been operation since May/June  or earlier</t>
  </si>
  <si>
    <t xml:space="preserve">  …  closed since August R3</t>
  </si>
  <si>
    <t xml:space="preserve">  … closed since July R2</t>
  </si>
  <si>
    <t xml:space="preserve">  … closed since May/June R1</t>
  </si>
  <si>
    <t>Round 4 (September)</t>
  </si>
  <si>
    <t>Round 4
(September)</t>
  </si>
  <si>
    <t>Current sales revenue (August), compared to September 2020* (R4)</t>
  </si>
  <si>
    <t>AG (# of HHs)</t>
  </si>
  <si>
    <t>AG Practising (% of HHs)</t>
  </si>
  <si>
    <t>Only Livestock Farming Households</t>
  </si>
  <si>
    <t>Both Crop and Livestock Households</t>
  </si>
  <si>
    <t>Table 6.8. Prevalence of Livestock and Dry Season Crop Farming Households, by region</t>
  </si>
  <si>
    <t>Table 6.10b. Share of Households that needed to Sell Livestock but Could Not.</t>
  </si>
  <si>
    <t>Yes, Needed to Sell Livestock</t>
  </si>
  <si>
    <t xml:space="preserve">No,did not need to Sell Livestock </t>
  </si>
  <si>
    <t>% of HHs that were able to sell Livestock</t>
  </si>
  <si>
    <t># Households</t>
  </si>
  <si>
    <t>% of households</t>
  </si>
  <si>
    <t>% of HHs that sold crops from the Rainy Season</t>
  </si>
  <si>
    <t>Other Reasons</t>
  </si>
  <si>
    <t>Between July and September(R4)</t>
  </si>
  <si>
    <t xml:space="preserve"> Round 4 (September)</t>
  </si>
  <si>
    <t xml:space="preserve"> Round 3</t>
  </si>
  <si>
    <t xml:space="preserve"> Round 4</t>
  </si>
  <si>
    <t>R4 (September) - Percent</t>
  </si>
  <si>
    <t>Table 4.22. Main industry of those respondents working 
(% of respondents working)</t>
  </si>
  <si>
    <t>Round 3 August)</t>
  </si>
  <si>
    <t>Only Dimba Crop Farming Households</t>
  </si>
  <si>
    <t>% of HHs</t>
  </si>
  <si>
    <t>Round 3- July</t>
  </si>
  <si>
    <t>HHs with child(ren) ages 0-5 years</t>
  </si>
  <si>
    <t>HHs with child(ren) that needed immunizations</t>
  </si>
  <si>
    <t xml:space="preserve">   Able to get immunizations</t>
  </si>
  <si>
    <t xml:space="preserve">   Not able to get immunizations</t>
  </si>
  <si>
    <t xml:space="preserve">Frequency of reasons given </t>
  </si>
  <si>
    <t>Lack of money</t>
  </si>
  <si>
    <t>No medical personnel available</t>
  </si>
  <si>
    <t>Due to movement restrictions</t>
  </si>
  <si>
    <t>On Suspicion of having coronavirus</t>
  </si>
  <si>
    <t>Refused treatment by facility</t>
  </si>
  <si>
    <t>Table 3.16. Reasons unable to obtain child vaccine/immunizations 
(% of HHs where at least one child, ages 0-5 years, needed them)</t>
  </si>
  <si>
    <t>% of HH with children 0-5 years old</t>
  </si>
  <si>
    <t>% of HHs with child(ren) (ages 0-5 years) that needed vaccines/immunizations</t>
  </si>
  <si>
    <t>Source of livelihood</t>
  </si>
  <si>
    <t xml:space="preserve">Remittances from abroad </t>
  </si>
  <si>
    <t xml:space="preserve">Remittances from family within the country </t>
  </si>
  <si>
    <t>Assistance from other non-family individuals</t>
  </si>
  <si>
    <t xml:space="preserve">Income from properties, investments, savings </t>
  </si>
  <si>
    <t xml:space="preserve">Pension </t>
  </si>
  <si>
    <t xml:space="preserve"> (Past 12 months)</t>
  </si>
  <si>
    <t>Round 3 (since R2)</t>
  </si>
  <si>
    <t>Round 4 (since R3)</t>
  </si>
  <si>
    <t>+This table includes only 1209 observations that represent HHs with information for all rounds and that they did not change respondents along the way for Round 4</t>
  </si>
  <si>
    <t>Round 4+ (September)</t>
  </si>
  <si>
    <t>Table 4.1 Respondents working status last week 
(any work for pay or any income generating activities)</t>
  </si>
  <si>
    <t xml:space="preserve">  Working since August (Round 3)</t>
  </si>
  <si>
    <t xml:space="preserve">  Returned to work in September (Round 4)</t>
  </si>
  <si>
    <t xml:space="preserve">  Working-Not working-Working-Not Working</t>
  </si>
  <si>
    <t xml:space="preserve">  Working-Working-Not working-Not Working</t>
  </si>
  <si>
    <t xml:space="preserve">  Working-Not working-Not working-Not Working</t>
  </si>
  <si>
    <t xml:space="preserve">  Not working-Working-Not working-Not Working</t>
  </si>
  <si>
    <t>Not Working - Not Working - Working - Not Working</t>
  </si>
  <si>
    <t>Working - Working - Working - Not Working</t>
  </si>
  <si>
    <t>Working - Working - Not Working - Not Working</t>
  </si>
  <si>
    <t>Working - Not Working - Working - Working</t>
  </si>
  <si>
    <t>Working - Not Working - Not Working - Working</t>
  </si>
  <si>
    <t>Not Working - Working - Not Working - Working</t>
  </si>
  <si>
    <t>Not Working - Working - Working - Not Working</t>
  </si>
  <si>
    <t>+For Round 4, 36 respondents do not have industry information</t>
  </si>
  <si>
    <t>+For Round 3: The table includes only observations that represent HHs with information for all rounds and that they did not change respondents along the way</t>
  </si>
  <si>
    <t>% of HHs that were able to sell Crops</t>
  </si>
  <si>
    <t>Table 6.2c. Status of Sales</t>
  </si>
  <si>
    <t>Local market closed/ not operating</t>
  </si>
  <si>
    <t>Limited/no transportation</t>
  </si>
  <si>
    <t>Malawi</t>
  </si>
  <si>
    <t>Table 6.10c. Reasons Households Could NOT sell Livestock (% of HHs that needed to sale)</t>
  </si>
  <si>
    <t>Fall in Prices</t>
  </si>
  <si>
    <t>No Customers</t>
  </si>
  <si>
    <t>Table 6.10d. Status of Sales</t>
  </si>
  <si>
    <t>Table 4.1b. Industry of Respondents that Returned to Work</t>
  </si>
  <si>
    <t>Household farming, livestock or fishing</t>
  </si>
  <si>
    <t>Non-farm family business</t>
  </si>
  <si>
    <t>Wage employment of household members</t>
  </si>
  <si>
    <t>Remittances from abroad</t>
  </si>
  <si>
    <t>Remittances from family within the country</t>
  </si>
  <si>
    <t>Income from properties, investments or savings</t>
  </si>
  <si>
    <t>Pension</t>
  </si>
  <si>
    <t>Assistance from the Government</t>
  </si>
  <si>
    <t>Assistance from NGOs / charitable organization</t>
  </si>
  <si>
    <t>Other income source (SPECIFY)</t>
  </si>
  <si>
    <t>Table 5.7  Sources of livelihood</t>
  </si>
  <si>
    <t>Increased</t>
  </si>
  <si>
    <t>Decreased</t>
  </si>
  <si>
    <t>Table 5.8  Sources of livelihood</t>
  </si>
  <si>
    <t>Total Household Income</t>
  </si>
  <si>
    <t>Both Dimba Farming and Livestock Households</t>
  </si>
  <si>
    <t>*Panel of IHPS &amp; HFPS Households 1618 obs.</t>
  </si>
  <si>
    <t>*Only IHPS Households 3181 obs</t>
  </si>
  <si>
    <t>No Dimba and No Livestock</t>
  </si>
  <si>
    <t>Table 6.8b. Prevalence of Livestock and Dry Season Crop Farming Households, by region for PANEL 2019</t>
  </si>
  <si>
    <t>Groundnut</t>
  </si>
  <si>
    <t>Rice</t>
  </si>
  <si>
    <t>Sweet Potato</t>
  </si>
  <si>
    <t>Irish [malawi] potato</t>
  </si>
  <si>
    <t>Sugar cane</t>
  </si>
  <si>
    <t>Cabbage</t>
  </si>
  <si>
    <t>Tanaposi</t>
  </si>
  <si>
    <t>Nkhwani</t>
  </si>
  <si>
    <t>Tomato</t>
  </si>
  <si>
    <t>Onion</t>
  </si>
  <si>
    <t>Paprika</t>
  </si>
  <si>
    <t>Other (specify)</t>
  </si>
  <si>
    <t>**Only Households that Were Interviewed in Both IHPS &amp; HFPS (117)</t>
  </si>
  <si>
    <t>** Dimba Households in IHPS (325)</t>
  </si>
  <si>
    <t>Table 6.2 Crops Grown during the Panel Dimba Season</t>
  </si>
  <si>
    <t>Behavior, and concerns</t>
  </si>
  <si>
    <t>Table 2.5. Prevalence of safe practices</t>
  </si>
  <si>
    <t>T2.9</t>
  </si>
  <si>
    <t>T2.9b</t>
  </si>
  <si>
    <t>Table 2.9b:Frequency of use of Toll Free Lines After Experiencing Symptoms COVID Symptoms</t>
  </si>
  <si>
    <t xml:space="preserve">Table 2.11b. Prevalence of Safe Practises(Wearing a Mask when in Public), Last 7 days </t>
  </si>
  <si>
    <t>T2.11b</t>
  </si>
  <si>
    <t>T3.1b</t>
  </si>
  <si>
    <t>Table 3.1b. Access to Health Services</t>
  </si>
  <si>
    <t>Table 3.2c. Reasons Households Could Not Access Services were not available (% of HHs that could not access)</t>
  </si>
  <si>
    <t>Table 3.2c. Reasons Households Could Not Access Services were not available</t>
  </si>
  <si>
    <t>T3.2c</t>
  </si>
  <si>
    <t>T3.4a</t>
  </si>
  <si>
    <t>Table 3.4b. Reasons Households Could Not Access Access to Water to Wash their Hands</t>
  </si>
  <si>
    <t>T3.4b</t>
  </si>
  <si>
    <t>T3.4c</t>
  </si>
  <si>
    <t>Table 3.4c. Reasons Households Could Not Access Access to Water to Drink</t>
  </si>
  <si>
    <t>Table 3.6a. Coronavirus restrictions - effects on education*</t>
  </si>
  <si>
    <t>T3.6a</t>
  </si>
  <si>
    <t>T3.6b</t>
  </si>
  <si>
    <t xml:space="preserve">Table 3.6b.Reasons Children  Will not return to School when they Reopen </t>
  </si>
  <si>
    <t>T3.10</t>
  </si>
  <si>
    <t>Table 3.11. Sources of Credit Since the August</t>
  </si>
  <si>
    <t>T3.11</t>
  </si>
  <si>
    <t>Table 3.12. Main Purpose for borrowing/attempting to borrow Money Since the August</t>
  </si>
  <si>
    <t>T3.12</t>
  </si>
  <si>
    <t>Table 3.13. Expected Repayment Period of Loans Taken since August</t>
  </si>
  <si>
    <t>T3.13</t>
  </si>
  <si>
    <t>Table 3.14. Degree of worry about not Paying back loan within Loan Repayment Period</t>
  </si>
  <si>
    <t>T3.14</t>
  </si>
  <si>
    <t>Table 3.15. Child immunizations since mid-March 2020</t>
  </si>
  <si>
    <t>T3.15</t>
  </si>
  <si>
    <t xml:space="preserve">Table 3.16. Reasons unable to obtain child vaccine/immunizations </t>
  </si>
  <si>
    <t>T3.16</t>
  </si>
  <si>
    <t>T4.1b</t>
  </si>
  <si>
    <t>Table 4.1c Change in respondent working status (% of respondents)</t>
  </si>
  <si>
    <t>T4.1c</t>
  </si>
  <si>
    <t>T4.17</t>
  </si>
  <si>
    <t>T4.18</t>
  </si>
  <si>
    <t>Table 4.19. Work stoppages, main reason</t>
  </si>
  <si>
    <t>T4.19</t>
  </si>
  <si>
    <t>T4.20</t>
  </si>
  <si>
    <t>Table 4.21. Type of work of those respondents working</t>
  </si>
  <si>
    <t>T4.21</t>
  </si>
  <si>
    <t>Table 4.23. Changes in working condition in wage work</t>
  </si>
  <si>
    <t>T4.23</t>
  </si>
  <si>
    <t>Table 4.24. WAGE WORKERS, respondents only</t>
  </si>
  <si>
    <t>Table 4.24. WAGE WORKERS, Ability to Work</t>
  </si>
  <si>
    <t>T4.24</t>
  </si>
  <si>
    <t>Table 4.24b. Industry of Wage Workers that worked last week, RESPONDENTS ONLY</t>
  </si>
  <si>
    <t>T4.24b</t>
  </si>
  <si>
    <t>T4.25a</t>
  </si>
  <si>
    <t>Table 4.26  Family businesses, main reason for closure</t>
  </si>
  <si>
    <t>T4.26</t>
  </si>
  <si>
    <t>Table 4.27. Family business by sector</t>
  </si>
  <si>
    <t>T4.27</t>
  </si>
  <si>
    <t>Table 4.28. Family business - Revenues by enterprise</t>
  </si>
  <si>
    <t>T4.28</t>
  </si>
  <si>
    <t>T4.30</t>
  </si>
  <si>
    <t>Table 4.31  NFE: coronavirus-related challenges</t>
  </si>
  <si>
    <t>T4.31</t>
  </si>
  <si>
    <t>Table 5.6  Other Income sources - % of HHs</t>
  </si>
  <si>
    <t>Table 5.6  Other Income sources</t>
  </si>
  <si>
    <t>T5.6</t>
  </si>
  <si>
    <t>T5.7</t>
  </si>
  <si>
    <t>T5.8</t>
  </si>
  <si>
    <t>T6.8</t>
  </si>
  <si>
    <t>T6.9</t>
  </si>
  <si>
    <t>T6.9b</t>
  </si>
  <si>
    <t>T6.10b</t>
  </si>
  <si>
    <t>T6.10c</t>
  </si>
  <si>
    <t>T6.10d</t>
  </si>
  <si>
    <t>T6.2b</t>
  </si>
  <si>
    <t>T6.2c</t>
  </si>
  <si>
    <t xml:space="preserve">Table 6.2a Crops Grown during the Dry Season 2020 Agricultural Season </t>
  </si>
  <si>
    <t>T6.2a</t>
  </si>
  <si>
    <t>T6.2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</si>
</sst>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_(* #,##0_);_(* \(#,##0\);_(* &quot;-&quot;??_);_(@_)"/>
    <numFmt numFmtId="167" formatCode="0.000"/>
    <numFmt numFmtId="168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-0.4999542222357860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rgb="FFC0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i/>
      <sz val="11"/>
      <color rgb="FFFF0000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39"/>
    <xf numFmtId="0" fontId="1" fillId="10" borderId="39" applyNumberFormat="0" applyBorder="0" applyAlignment="0" applyProtection="0"/>
    <xf numFmtId="9" fontId="1" fillId="0" borderId="39" applyFont="0" applyFill="0" applyBorder="0" applyAlignment="0" applyProtection="0"/>
    <xf numFmtId="0" fontId="17" fillId="9" borderId="39" applyNumberFormat="0" applyBorder="0" applyAlignment="0" applyProtection="0"/>
    <xf numFmtId="165" fontId="1" fillId="0" borderId="39" applyFont="0" applyFill="0" applyBorder="0" applyAlignment="0" applyProtection="0"/>
  </cellStyleXfs>
  <cellXfs count="636">
    <xf numFmtId="0" fontId="0" fillId="0" borderId="0" xfId="0"/>
    <xf numFmtId="0" fontId="0" fillId="0" borderId="13" xfId="0" applyBorder="1"/>
    <xf numFmtId="16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0" fontId="19" fillId="0" borderId="0" xfId="0" applyFont="1"/>
    <xf numFmtId="0" fontId="20" fillId="0" borderId="13" xfId="0" applyFont="1" applyBorder="1" applyAlignment="1">
      <alignment vertical="center"/>
    </xf>
    <xf numFmtId="2" fontId="0" fillId="0" borderId="13" xfId="0" applyNumberFormat="1" applyBorder="1" applyAlignment="1">
      <alignment horizontal="center"/>
    </xf>
    <xf numFmtId="164" fontId="0" fillId="0" borderId="13" xfId="42" applyNumberFormat="1" applyFont="1" applyBorder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16" fillId="35" borderId="13" xfId="0" applyFont="1" applyFill="1" applyBorder="1" applyAlignment="1">
      <alignment horizontal="center" vertical="center" wrapText="1"/>
    </xf>
    <xf numFmtId="0" fontId="23" fillId="36" borderId="13" xfId="0" applyFont="1" applyFill="1" applyBorder="1"/>
    <xf numFmtId="0" fontId="23" fillId="36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20" xfId="0" applyFont="1" applyBorder="1" applyAlignment="1">
      <alignment horizontal="right"/>
    </xf>
    <xf numFmtId="164" fontId="23" fillId="36" borderId="13" xfId="0" applyNumberFormat="1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left" vertical="center" wrapText="1"/>
    </xf>
    <xf numFmtId="1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/>
    <xf numFmtId="0" fontId="14" fillId="0" borderId="0" xfId="0" applyFont="1"/>
    <xf numFmtId="0" fontId="16" fillId="0" borderId="13" xfId="0" applyFont="1" applyBorder="1"/>
    <xf numFmtId="0" fontId="24" fillId="0" borderId="13" xfId="0" applyFont="1" applyBorder="1" applyAlignment="1">
      <alignment vertical="top"/>
    </xf>
    <xf numFmtId="0" fontId="16" fillId="35" borderId="13" xfId="0" applyFont="1" applyFill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vertical="center"/>
    </xf>
    <xf numFmtId="164" fontId="0" fillId="0" borderId="0" xfId="0" applyNumberFormat="1"/>
    <xf numFmtId="164" fontId="0" fillId="0" borderId="13" xfId="42" applyNumberFormat="1" applyFont="1" applyBorder="1" applyAlignment="1">
      <alignment horizontal="center" vertical="center"/>
    </xf>
    <xf numFmtId="0" fontId="0" fillId="0" borderId="13" xfId="0" applyBorder="1"/>
    <xf numFmtId="9" fontId="16" fillId="10" borderId="13" xfId="1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6" fontId="0" fillId="0" borderId="13" xfId="43" applyNumberFormat="1" applyFont="1" applyBorder="1" applyAlignment="1">
      <alignment horizontal="center" vertical="center"/>
    </xf>
    <xf numFmtId="0" fontId="18" fillId="0" borderId="15" xfId="19" applyFont="1" applyFill="1" applyBorder="1"/>
    <xf numFmtId="1" fontId="18" fillId="0" borderId="13" xfId="0" applyNumberFormat="1" applyFont="1" applyBorder="1" applyAlignment="1">
      <alignment horizontal="center" wrapText="1"/>
    </xf>
    <xf numFmtId="164" fontId="18" fillId="0" borderId="13" xfId="0" applyNumberFormat="1" applyFont="1" applyBorder="1" applyAlignment="1">
      <alignment horizontal="center" wrapText="1"/>
    </xf>
    <xf numFmtId="1" fontId="0" fillId="0" borderId="15" xfId="0" applyNumberFormat="1" applyBorder="1" applyAlignment="1">
      <alignment horizontal="left"/>
    </xf>
    <xf numFmtId="1" fontId="0" fillId="0" borderId="13" xfId="0" applyNumberFormat="1" applyBorder="1" applyAlignment="1">
      <alignment horizontal="center" wrapText="1"/>
    </xf>
    <xf numFmtId="1" fontId="16" fillId="0" borderId="15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16" fillId="10" borderId="13" xfId="19" applyFont="1" applyBorder="1"/>
    <xf numFmtId="164" fontId="0" fillId="0" borderId="13" xfId="0" applyNumberFormat="1" applyBorder="1" applyAlignment="1">
      <alignment horizontal="center" wrapText="1"/>
    </xf>
    <xf numFmtId="0" fontId="16" fillId="37" borderId="13" xfId="0" applyFont="1" applyFill="1" applyBorder="1"/>
    <xf numFmtId="164" fontId="0" fillId="0" borderId="13" xfId="0" applyNumberFormat="1" applyBorder="1" applyAlignment="1">
      <alignment wrapText="1"/>
    </xf>
    <xf numFmtId="2" fontId="0" fillId="0" borderId="13" xfId="0" applyNumberFormat="1" applyBorder="1" applyAlignment="1">
      <alignment horizontal="center" wrapText="1"/>
    </xf>
    <xf numFmtId="164" fontId="18" fillId="0" borderId="13" xfId="0" applyNumberFormat="1" applyFont="1" applyBorder="1" applyAlignment="1">
      <alignment wrapText="1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9" fontId="16" fillId="10" borderId="12" xfId="19" applyNumberFormat="1" applyFont="1" applyBorder="1" applyAlignment="1">
      <alignment horizontal="center" vertical="center" wrapText="1"/>
    </xf>
    <xf numFmtId="166" fontId="0" fillId="0" borderId="12" xfId="43" applyNumberFormat="1" applyFont="1" applyBorder="1" applyAlignment="1">
      <alignment horizontal="center" vertical="center"/>
    </xf>
    <xf numFmtId="9" fontId="16" fillId="10" borderId="25" xfId="19" applyNumberFormat="1" applyFont="1" applyBorder="1" applyAlignment="1">
      <alignment horizontal="center" vertical="center" wrapText="1"/>
    </xf>
    <xf numFmtId="166" fontId="0" fillId="0" borderId="25" xfId="43" applyNumberFormat="1" applyFont="1" applyBorder="1" applyAlignment="1">
      <alignment horizontal="center" vertical="center"/>
    </xf>
    <xf numFmtId="166" fontId="16" fillId="0" borderId="25" xfId="43" applyNumberFormat="1" applyFont="1" applyBorder="1" applyAlignment="1">
      <alignment horizontal="center" vertical="center"/>
    </xf>
    <xf numFmtId="166" fontId="16" fillId="0" borderId="12" xfId="43" applyNumberFormat="1" applyFont="1" applyBorder="1" applyAlignment="1">
      <alignment horizontal="center" vertical="center"/>
    </xf>
    <xf numFmtId="166" fontId="16" fillId="0" borderId="13" xfId="43" applyNumberFormat="1" applyFont="1" applyBorder="1" applyAlignment="1">
      <alignment horizontal="center" vertical="center"/>
    </xf>
    <xf numFmtId="0" fontId="0" fillId="0" borderId="13" xfId="0" applyBorder="1"/>
    <xf numFmtId="166" fontId="0" fillId="38" borderId="25" xfId="43" applyNumberFormat="1" applyFont="1" applyFill="1" applyBorder="1" applyAlignment="1">
      <alignment horizontal="center" vertical="center"/>
    </xf>
    <xf numFmtId="166" fontId="0" fillId="38" borderId="12" xfId="43" applyNumberFormat="1" applyFont="1" applyFill="1" applyBorder="1" applyAlignment="1">
      <alignment horizontal="center" vertical="center"/>
    </xf>
    <xf numFmtId="166" fontId="0" fillId="38" borderId="13" xfId="43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3" xfId="0" applyFill="1" applyBorder="1"/>
    <xf numFmtId="0" fontId="0" fillId="0" borderId="13" xfId="0" applyBorder="1"/>
    <xf numFmtId="2" fontId="0" fillId="0" borderId="13" xfId="42" applyNumberFormat="1" applyFont="1" applyBorder="1" applyAlignment="1">
      <alignment horizontal="center"/>
    </xf>
    <xf numFmtId="0" fontId="0" fillId="0" borderId="13" xfId="0" applyBorder="1" applyAlignment="1">
      <alignment horizontal="left"/>
    </xf>
    <xf numFmtId="0" fontId="16" fillId="0" borderId="0" xfId="0" applyFont="1"/>
    <xf numFmtId="0" fontId="0" fillId="0" borderId="0" xfId="0" applyFont="1"/>
    <xf numFmtId="0" fontId="25" fillId="0" borderId="0" xfId="0" applyFont="1"/>
    <xf numFmtId="0" fontId="22" fillId="35" borderId="13" xfId="0" applyFont="1" applyFill="1" applyBorder="1"/>
    <xf numFmtId="0" fontId="25" fillId="35" borderId="13" xfId="0" applyFont="1" applyFill="1" applyBorder="1" applyAlignment="1">
      <alignment horizontal="center"/>
    </xf>
    <xf numFmtId="0" fontId="25" fillId="0" borderId="13" xfId="0" applyFont="1" applyBorder="1"/>
    <xf numFmtId="2" fontId="25" fillId="0" borderId="13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167" fontId="25" fillId="0" borderId="0" xfId="0" applyNumberFormat="1" applyFont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0" fillId="40" borderId="30" xfId="0" applyFill="1" applyBorder="1"/>
    <xf numFmtId="0" fontId="16" fillId="10" borderId="13" xfId="19" applyFont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164" fontId="0" fillId="0" borderId="13" xfId="0" applyNumberFormat="1" applyBorder="1" applyAlignment="1">
      <alignment horizontal="center" vertical="center" wrapText="1"/>
    </xf>
    <xf numFmtId="0" fontId="0" fillId="0" borderId="13" xfId="0" applyBorder="1"/>
    <xf numFmtId="0" fontId="16" fillId="39" borderId="13" xfId="0" applyFont="1" applyFill="1" applyBorder="1" applyAlignment="1">
      <alignment horizontal="center" vertical="center" wrapText="1"/>
    </xf>
    <xf numFmtId="0" fontId="16" fillId="39" borderId="14" xfId="0" applyFont="1" applyFill="1" applyBorder="1" applyAlignment="1">
      <alignment horizontal="center" vertical="center" wrapText="1"/>
    </xf>
    <xf numFmtId="0" fontId="16" fillId="39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28" fillId="43" borderId="0" xfId="0" applyFont="1" applyFill="1" applyBorder="1" applyAlignment="1">
      <alignment horizontal="center"/>
    </xf>
    <xf numFmtId="0" fontId="28" fillId="43" borderId="0" xfId="0" applyFont="1" applyFill="1" applyBorder="1" applyAlignment="1"/>
    <xf numFmtId="0" fontId="0" fillId="0" borderId="13" xfId="0" applyBorder="1" applyAlignment="1">
      <alignment wrapText="1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6" fillId="42" borderId="11" xfId="0" applyFont="1" applyFill="1" applyBorder="1" applyAlignment="1">
      <alignment horizontal="center" vertical="center"/>
    </xf>
    <xf numFmtId="0" fontId="16" fillId="42" borderId="12" xfId="0" applyFont="1" applyFill="1" applyBorder="1" applyAlignment="1">
      <alignment horizontal="center" vertical="center"/>
    </xf>
    <xf numFmtId="0" fontId="16" fillId="42" borderId="20" xfId="0" applyFont="1" applyFill="1" applyBorder="1" applyAlignment="1">
      <alignment horizontal="center" vertical="center"/>
    </xf>
    <xf numFmtId="0" fontId="16" fillId="42" borderId="21" xfId="0" applyFont="1" applyFill="1" applyBorder="1" applyAlignment="1">
      <alignment horizontal="center" vertical="center"/>
    </xf>
    <xf numFmtId="0" fontId="16" fillId="42" borderId="0" xfId="0" applyFont="1" applyFill="1" applyBorder="1" applyAlignment="1">
      <alignment horizontal="center" vertical="center"/>
    </xf>
    <xf numFmtId="0" fontId="16" fillId="42" borderId="26" xfId="0" applyFont="1" applyFill="1" applyBorder="1" applyAlignment="1">
      <alignment horizontal="center" vertical="center"/>
    </xf>
    <xf numFmtId="0" fontId="16" fillId="39" borderId="0" xfId="0" applyFont="1" applyFill="1" applyAlignment="1">
      <alignment horizontal="center" vertical="center" wrapText="1"/>
    </xf>
    <xf numFmtId="0" fontId="16" fillId="42" borderId="17" xfId="0" applyFont="1" applyFill="1" applyBorder="1" applyAlignment="1">
      <alignment horizontal="center" vertical="center"/>
    </xf>
    <xf numFmtId="0" fontId="16" fillId="42" borderId="16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/>
    </xf>
    <xf numFmtId="166" fontId="26" fillId="0" borderId="25" xfId="43" applyNumberFormat="1" applyFont="1" applyBorder="1" applyAlignment="1">
      <alignment horizontal="center" vertical="center"/>
    </xf>
    <xf numFmtId="166" fontId="26" fillId="0" borderId="12" xfId="43" applyNumberFormat="1" applyFont="1" applyBorder="1" applyAlignment="1">
      <alignment horizontal="center" vertical="center"/>
    </xf>
    <xf numFmtId="166" fontId="26" fillId="0" borderId="13" xfId="43" applyNumberFormat="1" applyFont="1" applyBorder="1" applyAlignment="1">
      <alignment horizontal="center" vertical="center"/>
    </xf>
    <xf numFmtId="0" fontId="16" fillId="10" borderId="13" xfId="19" applyFont="1" applyBorder="1" applyAlignment="1">
      <alignment horizontal="center"/>
    </xf>
    <xf numFmtId="167" fontId="25" fillId="0" borderId="17" xfId="0" applyNumberFormat="1" applyFont="1" applyBorder="1" applyAlignment="1">
      <alignment horizontal="center"/>
    </xf>
    <xf numFmtId="167" fontId="25" fillId="0" borderId="22" xfId="0" applyNumberFormat="1" applyFont="1" applyBorder="1" applyAlignment="1">
      <alignment horizontal="center"/>
    </xf>
    <xf numFmtId="0" fontId="16" fillId="10" borderId="25" xfId="19" applyFon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 wrapText="1"/>
    </xf>
    <xf numFmtId="2" fontId="20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0" fillId="0" borderId="10" xfId="42" applyNumberFormat="1" applyFont="1" applyBorder="1" applyAlignment="1">
      <alignment horizontal="center"/>
    </xf>
    <xf numFmtId="0" fontId="16" fillId="0" borderId="15" xfId="0" applyFont="1" applyBorder="1"/>
    <xf numFmtId="0" fontId="16" fillId="41" borderId="13" xfId="0" applyFont="1" applyFill="1" applyBorder="1" applyAlignment="1">
      <alignment vertical="center" wrapText="1"/>
    </xf>
    <xf numFmtId="0" fontId="16" fillId="41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41" borderId="14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13" xfId="0" applyBorder="1" applyAlignment="1">
      <alignment vertical="center"/>
    </xf>
    <xf numFmtId="0" fontId="16" fillId="41" borderId="13" xfId="0" applyFont="1" applyFill="1" applyBorder="1" applyAlignment="1">
      <alignment horizontal="left" vertical="center"/>
    </xf>
    <xf numFmtId="0" fontId="16" fillId="41" borderId="13" xfId="0" applyFont="1" applyFill="1" applyBorder="1"/>
    <xf numFmtId="164" fontId="16" fillId="0" borderId="13" xfId="0" applyNumberFormat="1" applyFont="1" applyBorder="1" applyAlignment="1">
      <alignment horizontal="center"/>
    </xf>
    <xf numFmtId="0" fontId="16" fillId="41" borderId="13" xfId="0" applyFont="1" applyFill="1" applyBorder="1" applyAlignment="1">
      <alignment horizontal="center" wrapText="1"/>
    </xf>
    <xf numFmtId="168" fontId="0" fillId="0" borderId="13" xfId="45" applyNumberFormat="1" applyFont="1" applyBorder="1" applyAlignment="1">
      <alignment horizontal="center"/>
    </xf>
    <xf numFmtId="0" fontId="16" fillId="10" borderId="13" xfId="19" applyFont="1" applyBorder="1" applyAlignment="1">
      <alignment horizontal="center" wrapText="1"/>
    </xf>
    <xf numFmtId="0" fontId="16" fillId="41" borderId="13" xfId="0" applyFont="1" applyFill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2" fontId="0" fillId="0" borderId="13" xfId="0" applyNumberForma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6" fillId="44" borderId="13" xfId="0" applyFont="1" applyFill="1" applyBorder="1" applyAlignment="1">
      <alignment horizontal="left" vertical="center"/>
    </xf>
    <xf numFmtId="164" fontId="22" fillId="0" borderId="13" xfId="0" applyNumberFormat="1" applyFont="1" applyBorder="1" applyAlignment="1">
      <alignment horizontal="center"/>
    </xf>
    <xf numFmtId="164" fontId="16" fillId="41" borderId="13" xfId="0" applyNumberFormat="1" applyFont="1" applyFill="1" applyBorder="1" applyAlignment="1">
      <alignment horizontal="center"/>
    </xf>
    <xf numFmtId="0" fontId="29" fillId="41" borderId="14" xfId="0" applyFont="1" applyFill="1" applyBorder="1"/>
    <xf numFmtId="164" fontId="0" fillId="0" borderId="36" xfId="0" applyNumberFormat="1" applyBorder="1" applyAlignment="1">
      <alignment horizontal="center" vertical="center"/>
    </xf>
    <xf numFmtId="0" fontId="0" fillId="0" borderId="15" xfId="0" applyBorder="1"/>
    <xf numFmtId="164" fontId="0" fillId="0" borderId="18" xfId="0" applyNumberFormat="1" applyBorder="1" applyAlignment="1">
      <alignment horizontal="center" vertical="center"/>
    </xf>
    <xf numFmtId="0" fontId="0" fillId="0" borderId="18" xfId="0" applyBorder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0" fillId="41" borderId="13" xfId="0" applyFill="1" applyBorder="1"/>
    <xf numFmtId="0" fontId="16" fillId="46" borderId="13" xfId="0" applyFont="1" applyFill="1" applyBorder="1" applyAlignment="1">
      <alignment horizontal="center"/>
    </xf>
    <xf numFmtId="0" fontId="16" fillId="47" borderId="13" xfId="0" applyFont="1" applyFill="1" applyBorder="1" applyAlignment="1">
      <alignment horizontal="center"/>
    </xf>
    <xf numFmtId="164" fontId="0" fillId="45" borderId="13" xfId="45" applyNumberFormat="1" applyFont="1" applyFill="1" applyBorder="1" applyAlignment="1">
      <alignment horizontal="center"/>
    </xf>
    <xf numFmtId="164" fontId="0" fillId="47" borderId="13" xfId="45" applyNumberFormat="1" applyFont="1" applyFill="1" applyBorder="1" applyAlignment="1">
      <alignment horizontal="center"/>
    </xf>
    <xf numFmtId="164" fontId="0" fillId="46" borderId="13" xfId="45" applyNumberFormat="1" applyFont="1" applyFill="1" applyBorder="1" applyAlignment="1">
      <alignment horizontal="center"/>
    </xf>
    <xf numFmtId="164" fontId="16" fillId="45" borderId="13" xfId="0" applyNumberFormat="1" applyFont="1" applyFill="1" applyBorder="1" applyAlignment="1">
      <alignment horizontal="center" vertical="center"/>
    </xf>
    <xf numFmtId="164" fontId="16" fillId="46" borderId="13" xfId="45" applyNumberFormat="1" applyFont="1" applyFill="1" applyBorder="1" applyAlignment="1">
      <alignment horizontal="center"/>
    </xf>
    <xf numFmtId="164" fontId="16" fillId="47" borderId="13" xfId="45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vertical="top"/>
    </xf>
    <xf numFmtId="168" fontId="0" fillId="0" borderId="13" xfId="45" applyNumberFormat="1" applyFon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13" xfId="0" applyBorder="1" applyAlignment="1">
      <alignment vertical="center" wrapText="1"/>
    </xf>
    <xf numFmtId="0" fontId="0" fillId="41" borderId="15" xfId="0" applyFill="1" applyBorder="1" applyAlignment="1">
      <alignment horizontal="center"/>
    </xf>
    <xf numFmtId="0" fontId="16" fillId="41" borderId="15" xfId="0" applyFont="1" applyFill="1" applyBorder="1" applyAlignment="1">
      <alignment horizontal="center" vertical="center" wrapText="1"/>
    </xf>
    <xf numFmtId="164" fontId="0" fillId="45" borderId="13" xfId="0" applyNumberFormat="1" applyFill="1" applyBorder="1" applyAlignment="1">
      <alignment horizontal="center" vertical="center"/>
    </xf>
    <xf numFmtId="164" fontId="1" fillId="46" borderId="13" xfId="45" applyNumberFormat="1" applyFill="1" applyBorder="1" applyAlignment="1">
      <alignment horizontal="center"/>
    </xf>
    <xf numFmtId="164" fontId="1" fillId="47" borderId="13" xfId="45" applyNumberForma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168" fontId="0" fillId="0" borderId="31" xfId="45" applyNumberFormat="1" applyFont="1" applyBorder="1" applyAlignment="1">
      <alignment horizontal="center" vertical="center"/>
    </xf>
    <xf numFmtId="0" fontId="16" fillId="48" borderId="13" xfId="0" applyFont="1" applyFill="1" applyBorder="1"/>
    <xf numFmtId="168" fontId="16" fillId="48" borderId="13" xfId="45" applyNumberFormat="1" applyFont="1" applyFill="1" applyBorder="1" applyAlignment="1">
      <alignment horizontal="center" vertical="center"/>
    </xf>
    <xf numFmtId="168" fontId="1" fillId="0" borderId="13" xfId="45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2" fontId="25" fillId="0" borderId="25" xfId="0" applyNumberFormat="1" applyFont="1" applyBorder="1" applyAlignment="1">
      <alignment horizontal="center"/>
    </xf>
    <xf numFmtId="164" fontId="25" fillId="0" borderId="13" xfId="0" applyNumberFormat="1" applyFont="1" applyBorder="1" applyAlignment="1">
      <alignment horizontal="center" wrapText="1"/>
    </xf>
    <xf numFmtId="164" fontId="25" fillId="0" borderId="25" xfId="0" applyNumberFormat="1" applyFont="1" applyBorder="1" applyAlignment="1">
      <alignment horizontal="center" wrapText="1"/>
    </xf>
    <xf numFmtId="0" fontId="1" fillId="0" borderId="39" xfId="46"/>
    <xf numFmtId="0" fontId="16" fillId="10" borderId="13" xfId="47" applyFont="1" applyBorder="1" applyAlignment="1">
      <alignment horizontal="center"/>
    </xf>
    <xf numFmtId="0" fontId="1" fillId="0" borderId="13" xfId="46" applyBorder="1"/>
    <xf numFmtId="0" fontId="16" fillId="10" borderId="13" xfId="19" applyFont="1" applyBorder="1" applyAlignment="1">
      <alignment horizontal="center"/>
    </xf>
    <xf numFmtId="0" fontId="28" fillId="43" borderId="39" xfId="0" applyFont="1" applyFill="1" applyBorder="1" applyAlignment="1">
      <alignment horizontal="center"/>
    </xf>
    <xf numFmtId="0" fontId="28" fillId="43" borderId="23" xfId="0" applyFont="1" applyFill="1" applyBorder="1" applyAlignment="1"/>
    <xf numFmtId="0" fontId="28" fillId="43" borderId="20" xfId="0" applyFont="1" applyFill="1" applyBorder="1" applyAlignment="1"/>
    <xf numFmtId="0" fontId="0" fillId="0" borderId="18" xfId="0" applyFill="1" applyBorder="1"/>
    <xf numFmtId="0" fontId="16" fillId="42" borderId="14" xfId="0" applyFont="1" applyFill="1" applyBorder="1" applyAlignment="1">
      <alignment horizontal="center" vertical="center"/>
    </xf>
    <xf numFmtId="2" fontId="0" fillId="49" borderId="40" xfId="42" applyNumberFormat="1" applyFont="1" applyFill="1" applyBorder="1" applyAlignment="1">
      <alignment horizontal="center"/>
    </xf>
    <xf numFmtId="2" fontId="0" fillId="49" borderId="41" xfId="42" applyNumberFormat="1" applyFont="1" applyFill="1" applyBorder="1" applyAlignment="1">
      <alignment horizontal="center"/>
    </xf>
    <xf numFmtId="2" fontId="0" fillId="49" borderId="42" xfId="42" applyNumberFormat="1" applyFont="1" applyFill="1" applyBorder="1" applyAlignment="1">
      <alignment horizontal="center"/>
    </xf>
    <xf numFmtId="2" fontId="0" fillId="49" borderId="30" xfId="42" applyNumberFormat="1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6" fillId="42" borderId="12" xfId="0" applyFont="1" applyFill="1" applyBorder="1" applyAlignment="1">
      <alignment horizontal="center" vertical="center"/>
    </xf>
    <xf numFmtId="0" fontId="16" fillId="42" borderId="10" xfId="0" applyFont="1" applyFill="1" applyBorder="1" applyAlignment="1">
      <alignment horizontal="center" vertical="center"/>
    </xf>
    <xf numFmtId="0" fontId="16" fillId="39" borderId="16" xfId="0" applyFont="1" applyFill="1" applyBorder="1" applyAlignment="1">
      <alignment horizontal="center" vertical="center" wrapText="1"/>
    </xf>
    <xf numFmtId="164" fontId="0" fillId="0" borderId="10" xfId="42" applyNumberFormat="1" applyFont="1" applyBorder="1" applyAlignment="1"/>
    <xf numFmtId="164" fontId="0" fillId="0" borderId="13" xfId="42" applyNumberFormat="1" applyFont="1" applyBorder="1" applyAlignment="1"/>
    <xf numFmtId="164" fontId="0" fillId="0" borderId="13" xfId="0" applyNumberFormat="1" applyBorder="1" applyAlignment="1"/>
    <xf numFmtId="0" fontId="16" fillId="41" borderId="13" xfId="0" applyFont="1" applyFill="1" applyBorder="1" applyAlignment="1">
      <alignment horizontal="center" vertical="center"/>
    </xf>
    <xf numFmtId="164" fontId="16" fillId="50" borderId="13" xfId="0" applyNumberFormat="1" applyFont="1" applyFill="1" applyBorder="1" applyAlignment="1">
      <alignment horizontal="center"/>
    </xf>
    <xf numFmtId="164" fontId="22" fillId="41" borderId="13" xfId="0" applyNumberFormat="1" applyFont="1" applyFill="1" applyBorder="1" applyAlignment="1">
      <alignment horizontal="center"/>
    </xf>
    <xf numFmtId="164" fontId="25" fillId="0" borderId="13" xfId="0" applyNumberFormat="1" applyFont="1" applyBorder="1" applyAlignment="1">
      <alignment horizontal="center"/>
    </xf>
    <xf numFmtId="0" fontId="0" fillId="41" borderId="18" xfId="0" applyFont="1" applyFill="1" applyBorder="1" applyAlignment="1">
      <alignment horizontal="center" vertical="center" wrapText="1"/>
    </xf>
    <xf numFmtId="0" fontId="22" fillId="41" borderId="13" xfId="0" applyFont="1" applyFill="1" applyBorder="1" applyAlignment="1">
      <alignment horizontal="left" vertical="center" wrapText="1"/>
    </xf>
    <xf numFmtId="0" fontId="16" fillId="41" borderId="0" xfId="0" applyFont="1" applyFill="1" applyAlignment="1">
      <alignment horizontal="center" vertical="center" wrapText="1"/>
    </xf>
    <xf numFmtId="0" fontId="0" fillId="0" borderId="19" xfId="0" applyBorder="1"/>
    <xf numFmtId="0" fontId="16" fillId="41" borderId="13" xfId="0" applyFont="1" applyFill="1" applyBorder="1" applyAlignment="1">
      <alignment horizontal="center" wrapText="1"/>
    </xf>
    <xf numFmtId="0" fontId="16" fillId="41" borderId="12" xfId="0" applyFont="1" applyFill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vertical="center" wrapText="1"/>
    </xf>
    <xf numFmtId="0" fontId="16" fillId="41" borderId="25" xfId="0" applyFont="1" applyFill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vertical="center" wrapText="1"/>
    </xf>
    <xf numFmtId="0" fontId="16" fillId="10" borderId="14" xfId="47" applyFont="1" applyBorder="1"/>
    <xf numFmtId="0" fontId="16" fillId="10" borderId="15" xfId="47" applyFont="1" applyBorder="1"/>
    <xf numFmtId="164" fontId="16" fillId="0" borderId="13" xfId="0" applyNumberFormat="1" applyFont="1" applyBorder="1" applyAlignment="1">
      <alignment horizontal="center" vertical="center"/>
    </xf>
    <xf numFmtId="164" fontId="0" fillId="49" borderId="15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16" fillId="49" borderId="15" xfId="0" applyNumberFormat="1" applyFont="1" applyFill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/>
    </xf>
    <xf numFmtId="0" fontId="16" fillId="44" borderId="13" xfId="47" applyFont="1" applyFill="1" applyBorder="1" applyAlignment="1">
      <alignment horizontal="left"/>
    </xf>
    <xf numFmtId="164" fontId="16" fillId="44" borderId="13" xfId="47" applyNumberFormat="1" applyFon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center" vertical="center"/>
    </xf>
    <xf numFmtId="164" fontId="25" fillId="0" borderId="15" xfId="0" applyNumberFormat="1" applyFont="1" applyBorder="1" applyAlignment="1">
      <alignment horizontal="center" vertical="center"/>
    </xf>
    <xf numFmtId="0" fontId="16" fillId="41" borderId="13" xfId="0" applyFont="1" applyFill="1" applyBorder="1" applyAlignment="1">
      <alignment horizontal="center" vertical="center" wrapText="1"/>
    </xf>
    <xf numFmtId="0" fontId="13" fillId="34" borderId="39" xfId="0" applyFont="1" applyFill="1" applyBorder="1" applyAlignment="1">
      <alignment horizontal="center" vertical="center"/>
    </xf>
    <xf numFmtId="0" fontId="1" fillId="0" borderId="13" xfId="46" applyBorder="1" applyAlignment="1">
      <alignment horizontal="left"/>
    </xf>
    <xf numFmtId="0" fontId="25" fillId="34" borderId="13" xfId="47" applyFont="1" applyFill="1" applyBorder="1" applyAlignment="1">
      <alignment horizontal="center" vertical="center" wrapText="1"/>
    </xf>
    <xf numFmtId="164" fontId="1" fillId="0" borderId="39" xfId="46" applyNumberFormat="1"/>
    <xf numFmtId="164" fontId="0" fillId="0" borderId="13" xfId="48" applyNumberFormat="1" applyFont="1" applyBorder="1" applyAlignment="1">
      <alignment horizontal="center" vertical="center"/>
    </xf>
    <xf numFmtId="0" fontId="0" fillId="51" borderId="13" xfId="0" applyFill="1" applyBorder="1" applyAlignment="1">
      <alignment horizontal="center" vertical="center" wrapText="1"/>
    </xf>
    <xf numFmtId="4" fontId="0" fillId="52" borderId="13" xfId="45" applyNumberFormat="1" applyFont="1" applyFill="1" applyBorder="1" applyAlignment="1">
      <alignment horizontal="center" vertical="center"/>
    </xf>
    <xf numFmtId="0" fontId="0" fillId="53" borderId="13" xfId="0" applyFill="1" applyBorder="1" applyAlignment="1">
      <alignment horizontal="center" vertical="center" wrapText="1"/>
    </xf>
    <xf numFmtId="4" fontId="0" fillId="53" borderId="13" xfId="45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16" fillId="52" borderId="13" xfId="46" applyFont="1" applyFill="1" applyBorder="1"/>
    <xf numFmtId="164" fontId="16" fillId="52" borderId="13" xfId="46" applyNumberFormat="1" applyFont="1" applyFill="1" applyBorder="1" applyAlignment="1">
      <alignment horizontal="center"/>
    </xf>
    <xf numFmtId="164" fontId="1" fillId="0" borderId="13" xfId="46" applyNumberFormat="1" applyBorder="1" applyAlignment="1">
      <alignment horizontal="center"/>
    </xf>
    <xf numFmtId="0" fontId="16" fillId="10" borderId="13" xfId="47" applyFont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wrapText="1"/>
    </xf>
    <xf numFmtId="168" fontId="0" fillId="0" borderId="13" xfId="48" applyNumberFormat="1" applyFont="1" applyBorder="1" applyAlignment="1">
      <alignment horizontal="center"/>
    </xf>
    <xf numFmtId="0" fontId="16" fillId="41" borderId="13" xfId="0" applyFont="1" applyFill="1" applyBorder="1" applyAlignment="1">
      <alignment horizontal="center" vertical="center" wrapText="1"/>
    </xf>
    <xf numFmtId="2" fontId="16" fillId="52" borderId="13" xfId="0" applyNumberFormat="1" applyFont="1" applyFill="1" applyBorder="1" applyAlignment="1">
      <alignment horizontal="center" vertical="center"/>
    </xf>
    <xf numFmtId="0" fontId="16" fillId="41" borderId="13" xfId="47" applyFont="1" applyFill="1" applyBorder="1" applyAlignment="1">
      <alignment horizontal="center" vertical="center" wrapText="1"/>
    </xf>
    <xf numFmtId="0" fontId="16" fillId="10" borderId="13" xfId="47" applyFont="1" applyBorder="1" applyAlignment="1">
      <alignment horizontal="center" vertical="center"/>
    </xf>
    <xf numFmtId="0" fontId="16" fillId="10" borderId="13" xfId="47" applyFont="1" applyBorder="1" applyAlignment="1">
      <alignment horizontal="center"/>
    </xf>
    <xf numFmtId="0" fontId="13" fillId="34" borderId="16" xfId="46" applyFont="1" applyFill="1" applyBorder="1" applyAlignment="1">
      <alignment horizontal="center"/>
    </xf>
    <xf numFmtId="0" fontId="16" fillId="41" borderId="15" xfId="46" applyFont="1" applyFill="1" applyBorder="1"/>
    <xf numFmtId="0" fontId="16" fillId="41" borderId="13" xfId="46" applyFont="1" applyFill="1" applyBorder="1" applyAlignment="1">
      <alignment horizontal="center" wrapText="1"/>
    </xf>
    <xf numFmtId="168" fontId="1" fillId="0" borderId="39" xfId="46" applyNumberFormat="1"/>
    <xf numFmtId="0" fontId="16" fillId="42" borderId="11" xfId="0" applyFont="1" applyFill="1" applyBorder="1" applyAlignment="1">
      <alignment horizontal="center" vertical="center"/>
    </xf>
    <xf numFmtId="0" fontId="16" fillId="42" borderId="12" xfId="0" applyFont="1" applyFill="1" applyBorder="1" applyAlignment="1">
      <alignment horizontal="center" vertical="center"/>
    </xf>
    <xf numFmtId="0" fontId="30" fillId="0" borderId="0" xfId="0" applyFont="1"/>
    <xf numFmtId="0" fontId="28" fillId="43" borderId="39" xfId="0" applyFont="1" applyFill="1" applyBorder="1" applyAlignment="1">
      <alignment horizontal="center"/>
    </xf>
    <xf numFmtId="0" fontId="22" fillId="39" borderId="10" xfId="0" applyFont="1" applyFill="1" applyBorder="1" applyAlignment="1">
      <alignment horizontal="center" vertical="center"/>
    </xf>
    <xf numFmtId="0" fontId="16" fillId="10" borderId="13" xfId="19" applyFont="1" applyBorder="1" applyAlignment="1">
      <alignment horizontal="center"/>
    </xf>
    <xf numFmtId="0" fontId="16" fillId="42" borderId="11" xfId="0" applyFont="1" applyFill="1" applyBorder="1" applyAlignment="1">
      <alignment horizontal="center" vertical="center"/>
    </xf>
    <xf numFmtId="0" fontId="16" fillId="42" borderId="12" xfId="0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/>
    </xf>
    <xf numFmtId="0" fontId="0" fillId="41" borderId="15" xfId="0" applyFill="1" applyBorder="1" applyAlignment="1">
      <alignment horizontal="center"/>
    </xf>
    <xf numFmtId="0" fontId="16" fillId="41" borderId="15" xfId="0" applyFont="1" applyFill="1" applyBorder="1" applyAlignment="1">
      <alignment horizontal="center" vertical="center" wrapText="1"/>
    </xf>
    <xf numFmtId="0" fontId="22" fillId="41" borderId="13" xfId="46" applyFont="1" applyFill="1" applyBorder="1" applyAlignment="1">
      <alignment horizontal="center" vertical="top"/>
    </xf>
    <xf numFmtId="0" fontId="22" fillId="41" borderId="18" xfId="46" applyFont="1" applyFill="1" applyBorder="1" applyAlignment="1">
      <alignment horizontal="center" vertical="top"/>
    </xf>
    <xf numFmtId="164" fontId="1" fillId="0" borderId="13" xfId="46" applyNumberFormat="1" applyBorder="1"/>
    <xf numFmtId="164" fontId="25" fillId="0" borderId="13" xfId="46" applyNumberFormat="1" applyFont="1" applyBorder="1" applyAlignment="1">
      <alignment horizontal="center"/>
    </xf>
    <xf numFmtId="0" fontId="1" fillId="0" borderId="24" xfId="46" applyBorder="1"/>
    <xf numFmtId="0" fontId="16" fillId="0" borderId="39" xfId="46" applyFont="1"/>
    <xf numFmtId="1" fontId="1" fillId="0" borderId="13" xfId="46" applyNumberFormat="1" applyBorder="1" applyAlignment="1">
      <alignment horizontal="center"/>
    </xf>
    <xf numFmtId="0" fontId="1" fillId="0" borderId="13" xfId="46" applyBorder="1" applyAlignment="1">
      <alignment horizontal="center"/>
    </xf>
    <xf numFmtId="0" fontId="16" fillId="41" borderId="14" xfId="46" applyFont="1" applyFill="1" applyBorder="1" applyAlignment="1">
      <alignment vertical="center" wrapText="1"/>
    </xf>
    <xf numFmtId="0" fontId="16" fillId="41" borderId="15" xfId="46" applyFont="1" applyFill="1" applyBorder="1" applyAlignment="1">
      <alignment vertical="center" wrapText="1"/>
    </xf>
    <xf numFmtId="0" fontId="16" fillId="41" borderId="13" xfId="46" applyFont="1" applyFill="1" applyBorder="1" applyAlignment="1">
      <alignment horizontal="center" vertical="center" wrapText="1"/>
    </xf>
    <xf numFmtId="0" fontId="1" fillId="0" borderId="13" xfId="46" applyBorder="1" applyAlignment="1">
      <alignment wrapText="1"/>
    </xf>
    <xf numFmtId="0" fontId="18" fillId="0" borderId="39" xfId="46" applyFont="1"/>
    <xf numFmtId="164" fontId="1" fillId="0" borderId="24" xfId="46" applyNumberFormat="1" applyBorder="1" applyAlignment="1">
      <alignment horizontal="center"/>
    </xf>
    <xf numFmtId="164" fontId="1" fillId="0" borderId="19" xfId="46" applyNumberFormat="1" applyBorder="1" applyAlignment="1">
      <alignment horizontal="center"/>
    </xf>
    <xf numFmtId="164" fontId="1" fillId="0" borderId="39" xfId="46" applyNumberFormat="1" applyAlignment="1">
      <alignment horizontal="center"/>
    </xf>
    <xf numFmtId="0" fontId="22" fillId="55" borderId="14" xfId="46" applyFont="1" applyFill="1" applyBorder="1" applyAlignment="1">
      <alignment horizontal="center" vertical="center"/>
    </xf>
    <xf numFmtId="2" fontId="25" fillId="0" borderId="13" xfId="46" applyNumberFormat="1" applyFont="1" applyBorder="1" applyAlignment="1">
      <alignment horizontal="center"/>
    </xf>
    <xf numFmtId="0" fontId="1" fillId="0" borderId="39" xfId="46" applyAlignment="1">
      <alignment horizontal="center"/>
    </xf>
    <xf numFmtId="0" fontId="22" fillId="0" borderId="13" xfId="0" applyFont="1" applyBorder="1" applyAlignment="1">
      <alignment vertical="center"/>
    </xf>
    <xf numFmtId="0" fontId="25" fillId="0" borderId="13" xfId="0" applyFont="1" applyBorder="1" applyAlignment="1">
      <alignment horizontal="left" vertical="center" indent="2"/>
    </xf>
    <xf numFmtId="0" fontId="22" fillId="0" borderId="13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16" fillId="41" borderId="12" xfId="0" applyFont="1" applyFill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wrapText="1"/>
    </xf>
    <xf numFmtId="0" fontId="29" fillId="41" borderId="13" xfId="0" applyFont="1" applyFill="1" applyBorder="1" applyAlignment="1">
      <alignment horizontal="left"/>
    </xf>
    <xf numFmtId="164" fontId="22" fillId="41" borderId="13" xfId="0" applyNumberFormat="1" applyFont="1" applyFill="1" applyBorder="1" applyAlignment="1">
      <alignment horizontal="left"/>
    </xf>
    <xf numFmtId="0" fontId="16" fillId="41" borderId="13" xfId="0" applyFont="1" applyFill="1" applyBorder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25" fillId="0" borderId="13" xfId="0" applyFont="1" applyBorder="1" applyAlignment="1">
      <alignment horizontal="left" indent="2"/>
    </xf>
    <xf numFmtId="0" fontId="14" fillId="0" borderId="13" xfId="0" applyFont="1" applyBorder="1"/>
    <xf numFmtId="168" fontId="14" fillId="0" borderId="13" xfId="45" applyNumberFormat="1" applyFont="1" applyBorder="1" applyAlignment="1">
      <alignment horizontal="center"/>
    </xf>
    <xf numFmtId="164" fontId="14" fillId="45" borderId="13" xfId="45" applyNumberFormat="1" applyFont="1" applyFill="1" applyBorder="1" applyAlignment="1">
      <alignment horizontal="center"/>
    </xf>
    <xf numFmtId="164" fontId="14" fillId="46" borderId="13" xfId="45" applyNumberFormat="1" applyFont="1" applyFill="1" applyBorder="1" applyAlignment="1">
      <alignment horizontal="center"/>
    </xf>
    <xf numFmtId="0" fontId="31" fillId="47" borderId="13" xfId="0" applyFont="1" applyFill="1" applyBorder="1" applyAlignment="1">
      <alignment horizontal="center"/>
    </xf>
    <xf numFmtId="164" fontId="14" fillId="47" borderId="13" xfId="45" applyNumberFormat="1" applyFont="1" applyFill="1" applyBorder="1" applyAlignment="1">
      <alignment horizontal="center"/>
    </xf>
    <xf numFmtId="0" fontId="0" fillId="41" borderId="15" xfId="0" applyFill="1" applyBorder="1" applyAlignment="1">
      <alignment horizontal="center"/>
    </xf>
    <xf numFmtId="0" fontId="16" fillId="41" borderId="15" xfId="0" applyFont="1" applyFill="1" applyBorder="1" applyAlignment="1">
      <alignment horizontal="center" vertical="center" wrapText="1"/>
    </xf>
    <xf numFmtId="0" fontId="16" fillId="10" borderId="13" xfId="47" applyFont="1" applyBorder="1" applyAlignment="1">
      <alignment horizontal="center"/>
    </xf>
    <xf numFmtId="0" fontId="19" fillId="0" borderId="39" xfId="0" quotePrefix="1" applyFont="1" applyBorder="1" applyAlignment="1">
      <alignment horizontal="left" wrapText="1"/>
    </xf>
    <xf numFmtId="0" fontId="16" fillId="41" borderId="13" xfId="0" applyFont="1" applyFill="1" applyBorder="1" applyAlignment="1">
      <alignment horizontal="center" vertical="center" wrapText="1"/>
    </xf>
    <xf numFmtId="0" fontId="13" fillId="34" borderId="39" xfId="0" applyFont="1" applyFill="1" applyBorder="1" applyAlignment="1">
      <alignment horizontal="center" vertical="center"/>
    </xf>
    <xf numFmtId="0" fontId="16" fillId="41" borderId="13" xfId="0" applyFont="1" applyFill="1" applyBorder="1" applyAlignment="1">
      <alignment horizontal="center" wrapText="1"/>
    </xf>
    <xf numFmtId="0" fontId="14" fillId="0" borderId="39" xfId="46" applyFont="1"/>
    <xf numFmtId="0" fontId="0" fillId="56" borderId="13" xfId="0" applyFill="1" applyBorder="1" applyAlignment="1">
      <alignment horizontal="center" vertical="center" wrapText="1"/>
    </xf>
    <xf numFmtId="4" fontId="0" fillId="56" borderId="13" xfId="48" applyNumberFormat="1" applyFont="1" applyFill="1" applyBorder="1" applyAlignment="1">
      <alignment horizontal="center" vertical="center"/>
    </xf>
    <xf numFmtId="4" fontId="0" fillId="56" borderId="36" xfId="48" applyNumberFormat="1" applyFont="1" applyFill="1" applyBorder="1" applyAlignment="1">
      <alignment horizontal="center" vertical="center"/>
    </xf>
    <xf numFmtId="4" fontId="0" fillId="57" borderId="13" xfId="48" applyNumberFormat="1" applyFont="1" applyFill="1" applyBorder="1" applyAlignment="1">
      <alignment horizontal="center" vertical="center"/>
    </xf>
    <xf numFmtId="4" fontId="0" fillId="57" borderId="36" xfId="48" applyNumberFormat="1" applyFont="1" applyFill="1" applyBorder="1" applyAlignment="1">
      <alignment horizontal="center" vertical="center"/>
    </xf>
    <xf numFmtId="0" fontId="0" fillId="58" borderId="13" xfId="0" applyFill="1" applyBorder="1" applyAlignment="1">
      <alignment horizontal="center" vertical="center" wrapText="1"/>
    </xf>
    <xf numFmtId="4" fontId="0" fillId="58" borderId="13" xfId="48" applyNumberFormat="1" applyFont="1" applyFill="1" applyBorder="1" applyAlignment="1">
      <alignment horizontal="center" vertical="center"/>
    </xf>
    <xf numFmtId="4" fontId="0" fillId="58" borderId="36" xfId="48" applyNumberFormat="1" applyFont="1" applyFill="1" applyBorder="1" applyAlignment="1">
      <alignment horizontal="center" vertical="center"/>
    </xf>
    <xf numFmtId="4" fontId="0" fillId="58" borderId="15" xfId="48" applyNumberFormat="1" applyFont="1" applyFill="1" applyBorder="1" applyAlignment="1">
      <alignment horizontal="center" vertical="center"/>
    </xf>
    <xf numFmtId="4" fontId="0" fillId="59" borderId="13" xfId="48" applyNumberFormat="1" applyFont="1" applyFill="1" applyBorder="1" applyAlignment="1">
      <alignment horizontal="center" vertical="center"/>
    </xf>
    <xf numFmtId="4" fontId="0" fillId="59" borderId="36" xfId="48" applyNumberFormat="1" applyFont="1" applyFill="1" applyBorder="1" applyAlignment="1">
      <alignment horizontal="center" vertical="center"/>
    </xf>
    <xf numFmtId="4" fontId="0" fillId="59" borderId="15" xfId="48" applyNumberFormat="1" applyFont="1" applyFill="1" applyBorder="1" applyAlignment="1">
      <alignment horizontal="center" vertical="center"/>
    </xf>
    <xf numFmtId="4" fontId="0" fillId="56" borderId="13" xfId="45" applyNumberFormat="1" applyFont="1" applyFill="1" applyBorder="1" applyAlignment="1">
      <alignment horizontal="center" vertical="center"/>
    </xf>
    <xf numFmtId="0" fontId="13" fillId="43" borderId="39" xfId="49" applyFont="1" applyFill="1" applyBorder="1" applyAlignment="1">
      <alignment horizontal="center"/>
    </xf>
    <xf numFmtId="0" fontId="13" fillId="43" borderId="39" xfId="0" applyFont="1" applyFill="1" applyBorder="1" applyAlignment="1">
      <alignment horizontal="center"/>
    </xf>
    <xf numFmtId="0" fontId="13" fillId="43" borderId="39" xfId="0" applyFont="1" applyFill="1" applyBorder="1" applyAlignment="1">
      <alignment horizontal="center" vertical="center" wrapText="1"/>
    </xf>
    <xf numFmtId="0" fontId="13" fillId="43" borderId="39" xfId="0" applyFont="1" applyFill="1" applyBorder="1" applyAlignment="1">
      <alignment horizontal="left"/>
    </xf>
    <xf numFmtId="0" fontId="16" fillId="41" borderId="13" xfId="0" applyFont="1" applyFill="1" applyBorder="1" applyAlignment="1">
      <alignment horizontal="center" vertical="center" wrapText="1"/>
    </xf>
    <xf numFmtId="0" fontId="1" fillId="0" borderId="13" xfId="46" applyFill="1" applyBorder="1" applyAlignment="1">
      <alignment horizontal="left"/>
    </xf>
    <xf numFmtId="168" fontId="0" fillId="0" borderId="13" xfId="48" applyNumberFormat="1" applyFont="1" applyFill="1" applyBorder="1" applyAlignment="1">
      <alignment horizontal="center"/>
    </xf>
    <xf numFmtId="0" fontId="1" fillId="0" borderId="39" xfId="46" applyFill="1"/>
    <xf numFmtId="0" fontId="1" fillId="0" borderId="39" xfId="46" applyAlignment="1">
      <alignment wrapText="1"/>
    </xf>
    <xf numFmtId="0" fontId="16" fillId="41" borderId="13" xfId="46" applyFont="1" applyFill="1" applyBorder="1" applyAlignment="1">
      <alignment horizontal="left" vertical="center"/>
    </xf>
    <xf numFmtId="164" fontId="0" fillId="0" borderId="13" xfId="50" applyNumberFormat="1" applyFont="1" applyBorder="1" applyAlignment="1">
      <alignment horizontal="center"/>
    </xf>
    <xf numFmtId="0" fontId="16" fillId="41" borderId="13" xfId="0" applyFont="1" applyFill="1" applyBorder="1" applyAlignment="1">
      <alignment horizontal="center" vertical="center" wrapText="1"/>
    </xf>
    <xf numFmtId="164" fontId="16" fillId="41" borderId="36" xfId="0" applyNumberFormat="1" applyFont="1" applyFill="1" applyBorder="1" applyAlignment="1">
      <alignment horizontal="center"/>
    </xf>
    <xf numFmtId="164" fontId="1" fillId="0" borderId="36" xfId="50" applyNumberFormat="1" applyBorder="1" applyAlignment="1">
      <alignment horizontal="center" vertical="center"/>
    </xf>
    <xf numFmtId="164" fontId="0" fillId="49" borderId="36" xfId="50" applyNumberFormat="1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4" fontId="16" fillId="0" borderId="15" xfId="50" applyNumberFormat="1" applyFont="1" applyBorder="1" applyAlignment="1">
      <alignment horizontal="center" vertical="center"/>
    </xf>
    <xf numFmtId="164" fontId="0" fillId="0" borderId="15" xfId="50" applyNumberFormat="1" applyFont="1" applyBorder="1" applyAlignment="1">
      <alignment horizontal="center" vertical="center"/>
    </xf>
    <xf numFmtId="164" fontId="16" fillId="42" borderId="13" xfId="50" applyNumberFormat="1" applyFont="1" applyFill="1" applyBorder="1" applyAlignment="1">
      <alignment horizontal="center" vertical="center"/>
    </xf>
    <xf numFmtId="164" fontId="0" fillId="0" borderId="13" xfId="50" applyNumberFormat="1" applyFont="1" applyBorder="1" applyAlignment="1">
      <alignment horizontal="center" vertical="center"/>
    </xf>
    <xf numFmtId="0" fontId="1" fillId="0" borderId="39" xfId="46" applyAlignment="1">
      <alignment vertical="center" wrapText="1"/>
    </xf>
    <xf numFmtId="0" fontId="20" fillId="0" borderId="13" xfId="46" applyFont="1" applyBorder="1" applyAlignment="1">
      <alignment horizontal="left" vertical="center" wrapText="1"/>
    </xf>
    <xf numFmtId="168" fontId="1" fillId="0" borderId="13" xfId="46" applyNumberFormat="1" applyBorder="1" applyAlignment="1">
      <alignment horizontal="center" vertical="center" wrapText="1"/>
    </xf>
    <xf numFmtId="0" fontId="25" fillId="0" borderId="13" xfId="46" applyFont="1" applyBorder="1" applyAlignment="1">
      <alignment horizontal="left" vertical="center" wrapText="1"/>
    </xf>
    <xf numFmtId="0" fontId="0" fillId="41" borderId="15" xfId="0" applyFill="1" applyBorder="1" applyAlignment="1">
      <alignment horizontal="center"/>
    </xf>
    <xf numFmtId="0" fontId="16" fillId="41" borderId="15" xfId="0" applyFont="1" applyFill="1" applyBorder="1" applyAlignment="1">
      <alignment horizontal="center" vertical="center" wrapText="1"/>
    </xf>
    <xf numFmtId="0" fontId="22" fillId="41" borderId="14" xfId="46" applyFont="1" applyFill="1" applyBorder="1" applyAlignment="1">
      <alignment horizontal="center" vertical="top"/>
    </xf>
    <xf numFmtId="0" fontId="22" fillId="41" borderId="12" xfId="46" applyFont="1" applyFill="1" applyBorder="1" applyAlignment="1">
      <alignment horizontal="center" vertical="top"/>
    </xf>
    <xf numFmtId="0" fontId="22" fillId="41" borderId="13" xfId="0" applyFont="1" applyFill="1" applyBorder="1" applyAlignment="1">
      <alignment horizontal="center" vertical="center"/>
    </xf>
    <xf numFmtId="0" fontId="16" fillId="10" borderId="13" xfId="47" applyFont="1" applyBorder="1" applyAlignment="1">
      <alignment horizontal="center"/>
    </xf>
    <xf numFmtId="0" fontId="16" fillId="10" borderId="13" xfId="47" applyFont="1" applyBorder="1" applyAlignment="1">
      <alignment horizontal="center"/>
    </xf>
    <xf numFmtId="0" fontId="16" fillId="10" borderId="13" xfId="47" applyFont="1" applyBorder="1" applyAlignment="1">
      <alignment horizontal="center"/>
    </xf>
    <xf numFmtId="0" fontId="16" fillId="55" borderId="15" xfId="46" applyFont="1" applyFill="1" applyBorder="1" applyAlignment="1">
      <alignment horizontal="left" vertical="center" wrapText="1"/>
    </xf>
    <xf numFmtId="168" fontId="1" fillId="0" borderId="13" xfId="46" applyNumberFormat="1" applyBorder="1" applyAlignment="1">
      <alignment horizontal="left" vertical="center" wrapText="1"/>
    </xf>
    <xf numFmtId="0" fontId="1" fillId="0" borderId="39" xfId="46" applyAlignment="1">
      <alignment horizontal="left" vertical="center" wrapText="1"/>
    </xf>
    <xf numFmtId="0" fontId="16" fillId="10" borderId="13" xfId="47" applyFont="1" applyBorder="1" applyAlignment="1">
      <alignment horizontal="center"/>
    </xf>
    <xf numFmtId="0" fontId="34" fillId="0" borderId="39" xfId="46" applyFont="1"/>
    <xf numFmtId="0" fontId="25" fillId="0" borderId="39" xfId="46" applyFont="1"/>
    <xf numFmtId="0" fontId="1" fillId="0" borderId="13" xfId="46" applyFill="1" applyBorder="1"/>
    <xf numFmtId="0" fontId="25" fillId="0" borderId="13" xfId="0" applyFont="1" applyBorder="1" applyAlignment="1">
      <alignment horizontal="left"/>
    </xf>
    <xf numFmtId="168" fontId="25" fillId="0" borderId="13" xfId="45" applyNumberFormat="1" applyFont="1" applyBorder="1" applyAlignment="1">
      <alignment horizontal="center"/>
    </xf>
    <xf numFmtId="0" fontId="28" fillId="43" borderId="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left"/>
    </xf>
    <xf numFmtId="0" fontId="26" fillId="0" borderId="12" xfId="0" applyFont="1" applyFill="1" applyBorder="1" applyAlignment="1">
      <alignment horizontal="left"/>
    </xf>
    <xf numFmtId="0" fontId="27" fillId="41" borderId="32" xfId="0" applyFont="1" applyFill="1" applyBorder="1" applyAlignment="1">
      <alignment horizontal="center" vertical="center"/>
    </xf>
    <xf numFmtId="0" fontId="27" fillId="41" borderId="33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0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9" fontId="16" fillId="10" borderId="28" xfId="19" applyNumberFormat="1" applyFont="1" applyBorder="1" applyAlignment="1">
      <alignment horizontal="center" vertical="center" wrapText="1"/>
    </xf>
    <xf numFmtId="9" fontId="16" fillId="10" borderId="29" xfId="19" applyNumberFormat="1" applyFont="1" applyBorder="1" applyAlignment="1">
      <alignment horizontal="center" vertical="center" wrapText="1"/>
    </xf>
    <xf numFmtId="9" fontId="16" fillId="10" borderId="11" xfId="19" applyNumberFormat="1" applyFont="1" applyBorder="1" applyAlignment="1">
      <alignment horizontal="center" vertical="center" wrapText="1"/>
    </xf>
    <xf numFmtId="9" fontId="16" fillId="10" borderId="26" xfId="19" applyNumberFormat="1" applyFont="1" applyBorder="1" applyAlignment="1">
      <alignment horizontal="center" vertical="center" wrapText="1"/>
    </xf>
    <xf numFmtId="9" fontId="16" fillId="10" borderId="27" xfId="19" applyNumberFormat="1" applyFont="1" applyBorder="1" applyAlignment="1">
      <alignment horizontal="center" vertical="center" wrapText="1"/>
    </xf>
    <xf numFmtId="0" fontId="27" fillId="41" borderId="18" xfId="0" applyFont="1" applyFill="1" applyBorder="1" applyAlignment="1">
      <alignment horizontal="center" vertical="center"/>
    </xf>
    <xf numFmtId="0" fontId="27" fillId="41" borderId="15" xfId="0" applyFont="1" applyFill="1" applyBorder="1" applyAlignment="1">
      <alignment horizontal="center" vertical="center"/>
    </xf>
    <xf numFmtId="0" fontId="27" fillId="41" borderId="20" xfId="0" applyFont="1" applyFill="1" applyBorder="1" applyAlignment="1">
      <alignment horizontal="center" vertical="center"/>
    </xf>
    <xf numFmtId="0" fontId="27" fillId="41" borderId="22" xfId="0" applyFont="1" applyFill="1" applyBorder="1" applyAlignment="1">
      <alignment horizontal="center" vertical="center"/>
    </xf>
    <xf numFmtId="0" fontId="13" fillId="34" borderId="17" xfId="0" applyFont="1" applyFill="1" applyBorder="1" applyAlignment="1">
      <alignment horizontal="center"/>
    </xf>
    <xf numFmtId="0" fontId="28" fillId="43" borderId="20" xfId="0" applyFont="1" applyFill="1" applyBorder="1" applyAlignment="1">
      <alignment horizontal="center"/>
    </xf>
    <xf numFmtId="0" fontId="13" fillId="35" borderId="19" xfId="18" applyFont="1" applyFill="1" applyBorder="1" applyAlignment="1">
      <alignment horizontal="center"/>
    </xf>
    <xf numFmtId="0" fontId="13" fillId="35" borderId="0" xfId="18" applyFont="1" applyFill="1" applyAlignment="1">
      <alignment horizontal="center"/>
    </xf>
    <xf numFmtId="0" fontId="13" fillId="35" borderId="17" xfId="18" applyFont="1" applyFill="1" applyBorder="1" applyAlignment="1">
      <alignment horizontal="center"/>
    </xf>
    <xf numFmtId="9" fontId="16" fillId="10" borderId="24" xfId="19" applyNumberFormat="1" applyFont="1" applyBorder="1" applyAlignment="1">
      <alignment horizontal="center" vertical="center" wrapText="1"/>
    </xf>
    <xf numFmtId="9" fontId="16" fillId="10" borderId="23" xfId="19" applyNumberFormat="1" applyFont="1" applyBorder="1" applyAlignment="1">
      <alignment horizontal="center" vertical="center" wrapText="1"/>
    </xf>
    <xf numFmtId="9" fontId="16" fillId="10" borderId="16" xfId="19" applyNumberFormat="1" applyFont="1" applyBorder="1" applyAlignment="1">
      <alignment horizontal="center" vertical="center" wrapText="1"/>
    </xf>
    <xf numFmtId="9" fontId="16" fillId="10" borderId="22" xfId="19" applyNumberFormat="1" applyFont="1" applyBorder="1" applyAlignment="1">
      <alignment horizontal="center" vertical="center" wrapText="1"/>
    </xf>
    <xf numFmtId="9" fontId="16" fillId="10" borderId="10" xfId="19" applyNumberFormat="1" applyFont="1" applyBorder="1" applyAlignment="1">
      <alignment horizontal="center" vertical="center" wrapText="1"/>
    </xf>
    <xf numFmtId="9" fontId="16" fillId="10" borderId="12" xfId="19" applyNumberFormat="1" applyFont="1" applyBorder="1" applyAlignment="1">
      <alignment horizontal="center" vertical="center" wrapText="1"/>
    </xf>
    <xf numFmtId="0" fontId="16" fillId="42" borderId="35" xfId="0" applyFont="1" applyFill="1" applyBorder="1" applyAlignment="1">
      <alignment horizontal="center" vertical="center"/>
    </xf>
    <xf numFmtId="0" fontId="16" fillId="42" borderId="17" xfId="0" applyFont="1" applyFill="1" applyBorder="1" applyAlignment="1">
      <alignment horizontal="center" vertical="center"/>
    </xf>
    <xf numFmtId="0" fontId="16" fillId="42" borderId="34" xfId="0" applyFont="1" applyFill="1" applyBorder="1" applyAlignment="1">
      <alignment horizontal="center" vertical="center"/>
    </xf>
    <xf numFmtId="0" fontId="16" fillId="10" borderId="10" xfId="19" applyFont="1" applyBorder="1" applyAlignment="1">
      <alignment horizontal="center"/>
    </xf>
    <xf numFmtId="0" fontId="16" fillId="10" borderId="12" xfId="19" applyFont="1" applyBorder="1" applyAlignment="1">
      <alignment horizontal="center"/>
    </xf>
    <xf numFmtId="0" fontId="16" fillId="10" borderId="26" xfId="19" applyFont="1" applyBorder="1" applyAlignment="1">
      <alignment horizontal="center"/>
    </xf>
    <xf numFmtId="164" fontId="0" fillId="0" borderId="21" xfId="0" applyNumberFormat="1" applyBorder="1" applyAlignment="1">
      <alignment horizontal="left" wrapText="1"/>
    </xf>
    <xf numFmtId="164" fontId="0" fillId="0" borderId="0" xfId="0" applyNumberFormat="1" applyAlignment="1">
      <alignment horizontal="left" wrapText="1"/>
    </xf>
    <xf numFmtId="0" fontId="16" fillId="42" borderId="16" xfId="0" applyFont="1" applyFill="1" applyBorder="1" applyAlignment="1">
      <alignment horizontal="center" vertical="center"/>
    </xf>
    <xf numFmtId="0" fontId="16" fillId="10" borderId="14" xfId="19" applyFont="1" applyBorder="1" applyAlignment="1">
      <alignment horizontal="center"/>
    </xf>
    <xf numFmtId="0" fontId="16" fillId="10" borderId="15" xfId="19" applyFont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5" borderId="23" xfId="0" applyFill="1" applyBorder="1" applyAlignment="1">
      <alignment horizontal="center"/>
    </xf>
    <xf numFmtId="0" fontId="0" fillId="35" borderId="22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 wrapText="1"/>
    </xf>
    <xf numFmtId="0" fontId="0" fillId="41" borderId="23" xfId="0" applyFill="1" applyBorder="1" applyAlignment="1">
      <alignment horizontal="center"/>
    </xf>
    <xf numFmtId="0" fontId="0" fillId="41" borderId="22" xfId="0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left"/>
    </xf>
    <xf numFmtId="0" fontId="18" fillId="35" borderId="11" xfId="0" applyFont="1" applyFill="1" applyBorder="1" applyAlignment="1">
      <alignment horizontal="left"/>
    </xf>
    <xf numFmtId="0" fontId="18" fillId="35" borderId="12" xfId="0" applyFont="1" applyFill="1" applyBorder="1" applyAlignment="1">
      <alignment horizontal="left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4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16" fillId="35" borderId="14" xfId="0" applyFont="1" applyFill="1" applyBorder="1" applyAlignment="1">
      <alignment horizontal="center" vertical="center"/>
    </xf>
    <xf numFmtId="0" fontId="16" fillId="35" borderId="15" xfId="0" applyFont="1" applyFill="1" applyBorder="1" applyAlignment="1">
      <alignment horizontal="center" vertical="center"/>
    </xf>
    <xf numFmtId="0" fontId="16" fillId="35" borderId="21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center" vertical="center" wrapText="1"/>
    </xf>
    <xf numFmtId="0" fontId="16" fillId="39" borderId="13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42" borderId="18" xfId="0" applyFont="1" applyFill="1" applyBorder="1" applyAlignment="1">
      <alignment horizontal="center" vertical="center" wrapText="1"/>
    </xf>
    <xf numFmtId="0" fontId="16" fillId="42" borderId="15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28" fillId="43" borderId="17" xfId="0" applyFont="1" applyFill="1" applyBorder="1" applyAlignment="1"/>
    <xf numFmtId="0" fontId="28" fillId="43" borderId="39" xfId="0" applyFont="1" applyFill="1" applyBorder="1" applyAlignment="1">
      <alignment horizontal="center"/>
    </xf>
    <xf numFmtId="0" fontId="28" fillId="43" borderId="39" xfId="0" applyFont="1" applyFill="1" applyBorder="1" applyAlignment="1">
      <alignment wrapText="1"/>
    </xf>
    <xf numFmtId="0" fontId="28" fillId="43" borderId="10" xfId="0" applyFont="1" applyFill="1" applyBorder="1" applyAlignment="1">
      <alignment horizontal="center"/>
    </xf>
    <xf numFmtId="0" fontId="28" fillId="43" borderId="11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 wrapText="1"/>
    </xf>
    <xf numFmtId="0" fontId="13" fillId="35" borderId="18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 vertical="center" wrapText="1"/>
    </xf>
    <xf numFmtId="0" fontId="22" fillId="39" borderId="10" xfId="0" applyFont="1" applyFill="1" applyBorder="1" applyAlignment="1">
      <alignment horizontal="center" vertical="center"/>
    </xf>
    <xf numFmtId="0" fontId="22" fillId="39" borderId="11" xfId="0" applyFont="1" applyFill="1" applyBorder="1" applyAlignment="1">
      <alignment horizontal="center" vertical="center"/>
    </xf>
    <xf numFmtId="0" fontId="22" fillId="39" borderId="27" xfId="0" applyFont="1" applyFill="1" applyBorder="1" applyAlignment="1">
      <alignment horizontal="center" vertical="center"/>
    </xf>
    <xf numFmtId="0" fontId="22" fillId="39" borderId="12" xfId="0" applyFont="1" applyFill="1" applyBorder="1" applyAlignment="1">
      <alignment horizontal="center" vertical="center"/>
    </xf>
    <xf numFmtId="0" fontId="16" fillId="39" borderId="14" xfId="0" applyFont="1" applyFill="1" applyBorder="1" applyAlignment="1">
      <alignment horizontal="center" vertical="center" wrapText="1"/>
    </xf>
    <xf numFmtId="0" fontId="16" fillId="39" borderId="15" xfId="0" applyFont="1" applyFill="1" applyBorder="1" applyAlignment="1">
      <alignment horizontal="center" vertical="center" wrapText="1"/>
    </xf>
    <xf numFmtId="0" fontId="28" fillId="43" borderId="17" xfId="0" applyFont="1" applyFill="1" applyBorder="1" applyAlignment="1">
      <alignment horizontal="center" wrapText="1"/>
    </xf>
    <xf numFmtId="0" fontId="28" fillId="43" borderId="0" xfId="0" applyFont="1" applyFill="1" applyBorder="1" applyAlignment="1">
      <alignment horizontal="center" wrapText="1"/>
    </xf>
    <xf numFmtId="0" fontId="16" fillId="35" borderId="10" xfId="0" applyFont="1" applyFill="1" applyBorder="1" applyAlignment="1">
      <alignment horizontal="center"/>
    </xf>
    <xf numFmtId="0" fontId="16" fillId="35" borderId="11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 vertical="center" wrapText="1"/>
    </xf>
    <xf numFmtId="0" fontId="16" fillId="35" borderId="16" xfId="0" applyFont="1" applyFill="1" applyBorder="1" applyAlignment="1">
      <alignment horizontal="center" vertical="center" wrapText="1"/>
    </xf>
    <xf numFmtId="0" fontId="16" fillId="35" borderId="17" xfId="0" applyFont="1" applyFill="1" applyBorder="1" applyAlignment="1">
      <alignment horizontal="center" vertical="center" wrapText="1"/>
    </xf>
    <xf numFmtId="0" fontId="16" fillId="35" borderId="22" xfId="0" applyFont="1" applyFill="1" applyBorder="1" applyAlignment="1">
      <alignment horizontal="center" vertical="center" wrapText="1"/>
    </xf>
    <xf numFmtId="0" fontId="16" fillId="42" borderId="14" xfId="0" applyFont="1" applyFill="1" applyBorder="1" applyAlignment="1">
      <alignment horizontal="center" vertical="center"/>
    </xf>
    <xf numFmtId="0" fontId="16" fillId="42" borderId="15" xfId="0" applyFont="1" applyFill="1" applyBorder="1" applyAlignment="1">
      <alignment horizontal="center" vertical="center"/>
    </xf>
    <xf numFmtId="0" fontId="16" fillId="42" borderId="10" xfId="0" applyFont="1" applyFill="1" applyBorder="1" applyAlignment="1">
      <alignment horizontal="center" vertical="center"/>
    </xf>
    <xf numFmtId="0" fontId="16" fillId="42" borderId="11" xfId="0" applyFont="1" applyFill="1" applyBorder="1" applyAlignment="1">
      <alignment horizontal="center" vertical="center"/>
    </xf>
    <xf numFmtId="0" fontId="16" fillId="42" borderId="12" xfId="0" applyFont="1" applyFill="1" applyBorder="1" applyAlignment="1">
      <alignment horizontal="center" vertical="center"/>
    </xf>
    <xf numFmtId="0" fontId="16" fillId="42" borderId="10" xfId="0" applyFont="1" applyFill="1" applyBorder="1" applyAlignment="1">
      <alignment horizontal="center" vertical="center" wrapText="1"/>
    </xf>
    <xf numFmtId="0" fontId="16" fillId="42" borderId="12" xfId="0" applyFont="1" applyFill="1" applyBorder="1" applyAlignment="1">
      <alignment horizontal="center" vertical="center" wrapText="1"/>
    </xf>
    <xf numFmtId="0" fontId="13" fillId="34" borderId="13" xfId="0" applyFont="1" applyFill="1" applyBorder="1" applyAlignment="1">
      <alignment horizontal="center"/>
    </xf>
    <xf numFmtId="0" fontId="16" fillId="41" borderId="13" xfId="0" applyFont="1" applyFill="1" applyBorder="1" applyAlignment="1">
      <alignment horizontal="left"/>
    </xf>
    <xf numFmtId="0" fontId="13" fillId="34" borderId="21" xfId="46" applyFont="1" applyFill="1" applyBorder="1" applyAlignment="1">
      <alignment horizontal="center" wrapText="1"/>
    </xf>
    <xf numFmtId="0" fontId="13" fillId="34" borderId="39" xfId="46" applyFont="1" applyFill="1" applyAlignment="1">
      <alignment horizontal="center" wrapText="1"/>
    </xf>
    <xf numFmtId="0" fontId="13" fillId="9" borderId="17" xfId="18" applyFont="1" applyBorder="1" applyAlignment="1">
      <alignment horizontal="center" wrapText="1"/>
    </xf>
    <xf numFmtId="0" fontId="16" fillId="10" borderId="14" xfId="47" applyFont="1" applyBorder="1" applyAlignment="1">
      <alignment horizontal="center" vertical="center" wrapText="1"/>
    </xf>
    <xf numFmtId="0" fontId="16" fillId="10" borderId="15" xfId="47" applyFont="1" applyBorder="1" applyAlignment="1">
      <alignment horizontal="center" vertical="center" wrapText="1"/>
    </xf>
    <xf numFmtId="0" fontId="32" fillId="0" borderId="19" xfId="0" quotePrefix="1" applyFont="1" applyBorder="1" applyAlignment="1">
      <alignment horizontal="left" wrapText="1"/>
    </xf>
    <xf numFmtId="0" fontId="32" fillId="0" borderId="19" xfId="0" applyFont="1" applyBorder="1" applyAlignment="1">
      <alignment horizontal="left" wrapText="1"/>
    </xf>
    <xf numFmtId="0" fontId="13" fillId="43" borderId="21" xfId="49" applyFont="1" applyFill="1" applyBorder="1" applyAlignment="1">
      <alignment horizontal="center"/>
    </xf>
    <xf numFmtId="0" fontId="13" fillId="43" borderId="39" xfId="49" applyFont="1" applyFill="1" applyBorder="1" applyAlignment="1">
      <alignment horizontal="center"/>
    </xf>
    <xf numFmtId="0" fontId="16" fillId="10" borderId="16" xfId="47" applyFont="1" applyBorder="1" applyAlignment="1">
      <alignment horizontal="center" wrapText="1"/>
    </xf>
    <xf numFmtId="0" fontId="16" fillId="10" borderId="22" xfId="47" applyFont="1" applyBorder="1" applyAlignment="1">
      <alignment horizontal="center" wrapText="1"/>
    </xf>
    <xf numFmtId="0" fontId="16" fillId="10" borderId="14" xfId="47" applyFont="1" applyBorder="1" applyAlignment="1">
      <alignment horizontal="center" wrapText="1"/>
    </xf>
    <xf numFmtId="0" fontId="16" fillId="10" borderId="15" xfId="47" applyFont="1" applyBorder="1" applyAlignment="1">
      <alignment horizontal="center" wrapText="1"/>
    </xf>
    <xf numFmtId="0" fontId="16" fillId="10" borderId="10" xfId="47" applyFont="1" applyBorder="1" applyAlignment="1">
      <alignment horizontal="center"/>
    </xf>
    <xf numFmtId="0" fontId="16" fillId="10" borderId="11" xfId="47" applyFont="1" applyBorder="1" applyAlignment="1">
      <alignment horizontal="center"/>
    </xf>
    <xf numFmtId="0" fontId="16" fillId="10" borderId="12" xfId="47" applyFont="1" applyBorder="1" applyAlignment="1">
      <alignment horizontal="center"/>
    </xf>
    <xf numFmtId="0" fontId="13" fillId="9" borderId="39" xfId="18" applyFont="1" applyBorder="1" applyAlignment="1">
      <alignment horizontal="center" wrapText="1"/>
    </xf>
    <xf numFmtId="0" fontId="22" fillId="54" borderId="11" xfId="46" applyFont="1" applyFill="1" applyBorder="1" applyAlignment="1">
      <alignment horizontal="center"/>
    </xf>
    <xf numFmtId="0" fontId="22" fillId="54" borderId="12" xfId="46" applyFont="1" applyFill="1" applyBorder="1" applyAlignment="1">
      <alignment horizontal="center"/>
    </xf>
    <xf numFmtId="0" fontId="13" fillId="34" borderId="16" xfId="46" applyFont="1" applyFill="1" applyBorder="1" applyAlignment="1">
      <alignment horizontal="center"/>
    </xf>
    <xf numFmtId="0" fontId="13" fillId="34" borderId="17" xfId="46" applyFont="1" applyFill="1" applyBorder="1" applyAlignment="1">
      <alignment horizontal="center"/>
    </xf>
    <xf numFmtId="0" fontId="16" fillId="41" borderId="14" xfId="46" applyFont="1" applyFill="1" applyBorder="1" applyAlignment="1">
      <alignment horizontal="center"/>
    </xf>
    <xf numFmtId="0" fontId="16" fillId="41" borderId="15" xfId="46" applyFont="1" applyFill="1" applyBorder="1" applyAlignment="1">
      <alignment horizontal="center"/>
    </xf>
    <xf numFmtId="0" fontId="16" fillId="10" borderId="10" xfId="47" applyFont="1" applyBorder="1" applyAlignment="1">
      <alignment horizontal="center" wrapText="1"/>
    </xf>
    <xf numFmtId="0" fontId="16" fillId="10" borderId="12" xfId="47" applyFont="1" applyBorder="1" applyAlignment="1">
      <alignment horizontal="center" wrapText="1"/>
    </xf>
    <xf numFmtId="0" fontId="16" fillId="10" borderId="13" xfId="19" applyFont="1" applyBorder="1" applyAlignment="1">
      <alignment horizontal="center"/>
    </xf>
    <xf numFmtId="0" fontId="13" fillId="9" borderId="39" xfId="18" applyFont="1" applyBorder="1" applyAlignment="1">
      <alignment horizontal="center" vertical="center" wrapText="1"/>
    </xf>
    <xf numFmtId="0" fontId="16" fillId="41" borderId="16" xfId="47" applyFont="1" applyFill="1" applyBorder="1" applyAlignment="1">
      <alignment horizontal="center" vertical="center" wrapText="1"/>
    </xf>
    <xf numFmtId="0" fontId="16" fillId="41" borderId="17" xfId="47" applyFont="1" applyFill="1" applyBorder="1" applyAlignment="1">
      <alignment horizontal="center" vertical="center" wrapText="1"/>
    </xf>
    <xf numFmtId="0" fontId="16" fillId="41" borderId="22" xfId="47" applyFont="1" applyFill="1" applyBorder="1" applyAlignment="1">
      <alignment horizontal="center" vertical="center" wrapText="1"/>
    </xf>
    <xf numFmtId="0" fontId="16" fillId="41" borderId="10" xfId="0" applyFont="1" applyFill="1" applyBorder="1" applyAlignment="1"/>
    <xf numFmtId="0" fontId="16" fillId="41" borderId="11" xfId="0" applyFont="1" applyFill="1" applyBorder="1" applyAlignment="1"/>
    <xf numFmtId="0" fontId="16" fillId="41" borderId="12" xfId="0" applyFont="1" applyFill="1" applyBorder="1" applyAlignment="1"/>
    <xf numFmtId="0" fontId="16" fillId="10" borderId="13" xfId="47" applyFont="1" applyBorder="1" applyAlignment="1">
      <alignment horizontal="center"/>
    </xf>
    <xf numFmtId="0" fontId="16" fillId="10" borderId="16" xfId="47" applyFont="1" applyBorder="1" applyAlignment="1">
      <alignment horizontal="center" vertical="center" wrapText="1"/>
    </xf>
    <xf numFmtId="0" fontId="16" fillId="10" borderId="17" xfId="47" applyFont="1" applyBorder="1" applyAlignment="1">
      <alignment horizontal="center" vertical="center" wrapText="1"/>
    </xf>
    <xf numFmtId="0" fontId="16" fillId="10" borderId="22" xfId="47" applyFont="1" applyBorder="1" applyAlignment="1">
      <alignment horizontal="center" vertical="center" wrapText="1"/>
    </xf>
    <xf numFmtId="2" fontId="0" fillId="51" borderId="14" xfId="0" applyNumberFormat="1" applyFill="1" applyBorder="1" applyAlignment="1">
      <alignment horizontal="center" vertical="center" wrapText="1"/>
    </xf>
    <xf numFmtId="2" fontId="0" fillId="51" borderId="18" xfId="0" applyNumberFormat="1" applyFill="1" applyBorder="1" applyAlignment="1">
      <alignment horizontal="center" vertical="center" wrapText="1"/>
    </xf>
    <xf numFmtId="2" fontId="0" fillId="51" borderId="37" xfId="0" applyNumberFormat="1" applyFill="1" applyBorder="1" applyAlignment="1">
      <alignment horizontal="center" vertical="center" wrapText="1"/>
    </xf>
    <xf numFmtId="4" fontId="0" fillId="52" borderId="14" xfId="45" applyNumberFormat="1" applyFont="1" applyFill="1" applyBorder="1" applyAlignment="1">
      <alignment horizontal="center" vertical="center"/>
    </xf>
    <xf numFmtId="4" fontId="0" fillId="52" borderId="18" xfId="45" applyNumberFormat="1" applyFont="1" applyFill="1" applyBorder="1" applyAlignment="1">
      <alignment horizontal="center" vertical="center"/>
    </xf>
    <xf numFmtId="4" fontId="0" fillId="52" borderId="37" xfId="45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41" borderId="14" xfId="0" applyFont="1" applyFill="1" applyBorder="1" applyAlignment="1">
      <alignment horizontal="center" vertical="center" textRotation="180" wrapText="1"/>
    </xf>
    <xf numFmtId="0" fontId="16" fillId="41" borderId="18" xfId="0" applyFont="1" applyFill="1" applyBorder="1" applyAlignment="1">
      <alignment horizontal="center" vertical="center" textRotation="180" wrapText="1"/>
    </xf>
    <xf numFmtId="0" fontId="16" fillId="41" borderId="15" xfId="0" applyFont="1" applyFill="1" applyBorder="1" applyAlignment="1">
      <alignment horizontal="center" vertical="center" textRotation="180" wrapText="1"/>
    </xf>
    <xf numFmtId="0" fontId="13" fillId="43" borderId="0" xfId="0" applyFont="1" applyFill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6" fillId="41" borderId="10" xfId="0" applyFont="1" applyFill="1" applyBorder="1" applyAlignment="1">
      <alignment horizontal="center" vertical="center" wrapText="1"/>
    </xf>
    <xf numFmtId="0" fontId="16" fillId="41" borderId="11" xfId="0" applyFont="1" applyFill="1" applyBorder="1" applyAlignment="1">
      <alignment horizontal="center" vertical="center" wrapText="1"/>
    </xf>
    <xf numFmtId="0" fontId="16" fillId="41" borderId="12" xfId="0" applyFont="1" applyFill="1" applyBorder="1" applyAlignment="1">
      <alignment horizontal="center" vertical="center" wrapText="1"/>
    </xf>
    <xf numFmtId="4" fontId="0" fillId="56" borderId="14" xfId="45" applyNumberFormat="1" applyFont="1" applyFill="1" applyBorder="1" applyAlignment="1">
      <alignment horizontal="center" vertical="center"/>
    </xf>
    <xf numFmtId="4" fontId="0" fillId="56" borderId="18" xfId="45" applyNumberFormat="1" applyFont="1" applyFill="1" applyBorder="1" applyAlignment="1">
      <alignment horizontal="center" vertical="center"/>
    </xf>
    <xf numFmtId="4" fontId="0" fillId="56" borderId="37" xfId="45" applyNumberFormat="1" applyFont="1" applyFill="1" applyBorder="1" applyAlignment="1">
      <alignment horizontal="center" vertical="center"/>
    </xf>
    <xf numFmtId="4" fontId="0" fillId="53" borderId="14" xfId="45" applyNumberFormat="1" applyFont="1" applyFill="1" applyBorder="1" applyAlignment="1">
      <alignment horizontal="center" vertical="center"/>
    </xf>
    <xf numFmtId="4" fontId="0" fillId="53" borderId="18" xfId="45" applyNumberFormat="1" applyFont="1" applyFill="1" applyBorder="1" applyAlignment="1">
      <alignment horizontal="center" vertical="center"/>
    </xf>
    <xf numFmtId="4" fontId="0" fillId="53" borderId="37" xfId="45" applyNumberFormat="1" applyFont="1" applyFill="1" applyBorder="1" applyAlignment="1">
      <alignment horizontal="center" vertical="center"/>
    </xf>
    <xf numFmtId="0" fontId="16" fillId="10" borderId="14" xfId="47" applyFont="1" applyBorder="1" applyAlignment="1">
      <alignment horizontal="center"/>
    </xf>
    <xf numFmtId="0" fontId="16" fillId="10" borderId="15" xfId="47" applyFont="1" applyBorder="1" applyAlignment="1">
      <alignment horizontal="center"/>
    </xf>
    <xf numFmtId="0" fontId="13" fillId="43" borderId="10" xfId="49" applyFont="1" applyFill="1" applyBorder="1" applyAlignment="1">
      <alignment horizontal="center"/>
    </xf>
    <xf numFmtId="0" fontId="13" fillId="43" borderId="11" xfId="49" applyFont="1" applyFill="1" applyBorder="1" applyAlignment="1">
      <alignment horizontal="center"/>
    </xf>
    <xf numFmtId="0" fontId="13" fillId="43" borderId="12" xfId="49" applyFont="1" applyFill="1" applyBorder="1" applyAlignment="1">
      <alignment horizontal="center"/>
    </xf>
    <xf numFmtId="0" fontId="19" fillId="0" borderId="39" xfId="0" quotePrefix="1" applyFont="1" applyBorder="1" applyAlignment="1">
      <alignment horizontal="left" wrapText="1"/>
    </xf>
    <xf numFmtId="0" fontId="16" fillId="10" borderId="11" xfId="47" applyFont="1" applyBorder="1" applyAlignment="1">
      <alignment horizontal="center" wrapText="1"/>
    </xf>
    <xf numFmtId="0" fontId="16" fillId="41" borderId="13" xfId="0" applyFont="1" applyFill="1" applyBorder="1" applyAlignment="1">
      <alignment horizontal="center" vertical="center" wrapText="1"/>
    </xf>
    <xf numFmtId="0" fontId="13" fillId="43" borderId="10" xfId="0" applyFont="1" applyFill="1" applyBorder="1" applyAlignment="1">
      <alignment horizontal="center"/>
    </xf>
    <xf numFmtId="0" fontId="13" fillId="43" borderId="11" xfId="0" applyFont="1" applyFill="1" applyBorder="1" applyAlignment="1">
      <alignment horizontal="center"/>
    </xf>
    <xf numFmtId="0" fontId="13" fillId="43" borderId="12" xfId="0" applyFont="1" applyFill="1" applyBorder="1" applyAlignment="1">
      <alignment horizontal="center"/>
    </xf>
    <xf numFmtId="0" fontId="13" fillId="43" borderId="10" xfId="0" applyFont="1" applyFill="1" applyBorder="1" applyAlignment="1">
      <alignment horizontal="center" vertical="center" wrapText="1"/>
    </xf>
    <xf numFmtId="0" fontId="13" fillId="43" borderId="11" xfId="0" applyFont="1" applyFill="1" applyBorder="1" applyAlignment="1">
      <alignment horizontal="center" vertical="center" wrapText="1"/>
    </xf>
    <xf numFmtId="0" fontId="13" fillId="43" borderId="12" xfId="0" applyFont="1" applyFill="1" applyBorder="1" applyAlignment="1">
      <alignment horizontal="center" vertical="center" wrapText="1"/>
    </xf>
    <xf numFmtId="0" fontId="13" fillId="43" borderId="16" xfId="0" applyFont="1" applyFill="1" applyBorder="1" applyAlignment="1">
      <alignment horizontal="left"/>
    </xf>
    <xf numFmtId="0" fontId="13" fillId="43" borderId="17" xfId="0" applyFont="1" applyFill="1" applyBorder="1" applyAlignment="1">
      <alignment horizontal="left"/>
    </xf>
    <xf numFmtId="0" fontId="16" fillId="10" borderId="13" xfId="47" applyFont="1" applyBorder="1" applyAlignment="1">
      <alignment horizontal="center" wrapText="1"/>
    </xf>
    <xf numFmtId="0" fontId="13" fillId="34" borderId="10" xfId="0" applyFont="1" applyFill="1" applyBorder="1" applyAlignment="1">
      <alignment horizontal="center" vertical="center"/>
    </xf>
    <xf numFmtId="0" fontId="13" fillId="34" borderId="19" xfId="0" applyFont="1" applyFill="1" applyBorder="1" applyAlignment="1">
      <alignment horizontal="center" vertical="center"/>
    </xf>
    <xf numFmtId="0" fontId="16" fillId="41" borderId="16" xfId="0" applyFont="1" applyFill="1" applyBorder="1" applyAlignment="1">
      <alignment horizontal="center" vertical="center" wrapText="1"/>
    </xf>
    <xf numFmtId="0" fontId="16" fillId="41" borderId="17" xfId="0" applyFont="1" applyFill="1" applyBorder="1" applyAlignment="1">
      <alignment horizontal="center" vertical="center" wrapText="1"/>
    </xf>
    <xf numFmtId="0" fontId="33" fillId="34" borderId="0" xfId="0" applyFont="1" applyFill="1" applyBorder="1" applyAlignment="1">
      <alignment horizontal="center" wrapText="1"/>
    </xf>
    <xf numFmtId="0" fontId="28" fillId="34" borderId="0" xfId="0" applyFont="1" applyFill="1" applyBorder="1" applyAlignment="1">
      <alignment horizontal="center" wrapText="1"/>
    </xf>
    <xf numFmtId="0" fontId="13" fillId="34" borderId="21" xfId="0" applyFont="1" applyFill="1" applyBorder="1" applyAlignment="1">
      <alignment horizontal="center" vertical="center"/>
    </xf>
    <xf numFmtId="0" fontId="13" fillId="34" borderId="39" xfId="0" applyFont="1" applyFill="1" applyBorder="1" applyAlignment="1">
      <alignment horizontal="center" vertical="center"/>
    </xf>
    <xf numFmtId="0" fontId="13" fillId="34" borderId="20" xfId="0" applyFont="1" applyFill="1" applyBorder="1" applyAlignment="1">
      <alignment horizontal="center" vertical="center"/>
    </xf>
    <xf numFmtId="0" fontId="13" fillId="50" borderId="21" xfId="0" applyFont="1" applyFill="1" applyBorder="1" applyAlignment="1">
      <alignment horizontal="center"/>
    </xf>
    <xf numFmtId="0" fontId="13" fillId="50" borderId="39" xfId="0" applyFont="1" applyFill="1" applyBorder="1" applyAlignment="1">
      <alignment horizontal="center"/>
    </xf>
    <xf numFmtId="0" fontId="22" fillId="41" borderId="10" xfId="0" applyFont="1" applyFill="1" applyBorder="1" applyAlignment="1">
      <alignment horizontal="center" vertical="center" wrapText="1"/>
    </xf>
    <xf numFmtId="0" fontId="22" fillId="41" borderId="12" xfId="0" applyFont="1" applyFill="1" applyBorder="1" applyAlignment="1">
      <alignment horizontal="center" vertical="center" wrapText="1"/>
    </xf>
    <xf numFmtId="2" fontId="0" fillId="0" borderId="14" xfId="45" applyNumberFormat="1" applyFont="1" applyBorder="1" applyAlignment="1">
      <alignment horizontal="center" vertical="center"/>
    </xf>
    <xf numFmtId="2" fontId="0" fillId="0" borderId="18" xfId="45" applyNumberFormat="1" applyFont="1" applyBorder="1" applyAlignment="1">
      <alignment horizontal="center" vertical="center"/>
    </xf>
    <xf numFmtId="2" fontId="0" fillId="0" borderId="37" xfId="45" applyNumberFormat="1" applyFont="1" applyBorder="1" applyAlignment="1">
      <alignment horizontal="center" vertical="center"/>
    </xf>
    <xf numFmtId="2" fontId="0" fillId="0" borderId="38" xfId="45" applyNumberFormat="1" applyFont="1" applyBorder="1" applyAlignment="1">
      <alignment horizontal="center" vertical="center"/>
    </xf>
    <xf numFmtId="2" fontId="0" fillId="0" borderId="15" xfId="45" applyNumberFormat="1" applyFont="1" applyBorder="1" applyAlignment="1">
      <alignment horizontal="center" vertical="center"/>
    </xf>
    <xf numFmtId="0" fontId="29" fillId="41" borderId="10" xfId="0" applyFont="1" applyFill="1" applyBorder="1" applyAlignment="1">
      <alignment horizontal="center"/>
    </xf>
    <xf numFmtId="0" fontId="29" fillId="41" borderId="11" xfId="0" applyFont="1" applyFill="1" applyBorder="1" applyAlignment="1">
      <alignment horizontal="center"/>
    </xf>
    <xf numFmtId="0" fontId="29" fillId="41" borderId="12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22" fillId="41" borderId="10" xfId="0" applyFont="1" applyFill="1" applyBorder="1" applyAlignment="1">
      <alignment horizontal="center" vertical="center"/>
    </xf>
    <xf numFmtId="0" fontId="22" fillId="41" borderId="12" xfId="0" applyFont="1" applyFill="1" applyBorder="1" applyAlignment="1">
      <alignment horizontal="center" vertical="center"/>
    </xf>
    <xf numFmtId="0" fontId="16" fillId="41" borderId="13" xfId="0" applyFont="1" applyFill="1" applyBorder="1" applyAlignment="1">
      <alignment horizontal="center" vertical="center" textRotation="180" wrapText="1"/>
    </xf>
    <xf numFmtId="0" fontId="0" fillId="41" borderId="18" xfId="0" applyFill="1" applyBorder="1" applyAlignment="1">
      <alignment horizontal="center"/>
    </xf>
    <xf numFmtId="0" fontId="0" fillId="41" borderId="15" xfId="0" applyFill="1" applyBorder="1" applyAlignment="1">
      <alignment horizontal="center"/>
    </xf>
    <xf numFmtId="0" fontId="16" fillId="41" borderId="22" xfId="0" applyFont="1" applyFill="1" applyBorder="1" applyAlignment="1">
      <alignment horizontal="center" vertical="center" wrapText="1"/>
    </xf>
    <xf numFmtId="0" fontId="13" fillId="34" borderId="21" xfId="0" applyFont="1" applyFill="1" applyBorder="1" applyAlignment="1">
      <alignment horizontal="center"/>
    </xf>
    <xf numFmtId="0" fontId="13" fillId="34" borderId="39" xfId="0" applyFont="1" applyFill="1" applyBorder="1" applyAlignment="1">
      <alignment horizontal="center"/>
    </xf>
    <xf numFmtId="0" fontId="13" fillId="34" borderId="20" xfId="0" applyFont="1" applyFill="1" applyBorder="1" applyAlignment="1">
      <alignment horizontal="center"/>
    </xf>
    <xf numFmtId="0" fontId="0" fillId="41" borderId="14" xfId="0" applyFill="1" applyBorder="1" applyAlignment="1">
      <alignment horizontal="center"/>
    </xf>
    <xf numFmtId="0" fontId="16" fillId="41" borderId="14" xfId="0" applyFont="1" applyFill="1" applyBorder="1" applyAlignment="1">
      <alignment horizontal="center" vertical="center" wrapText="1"/>
    </xf>
    <xf numFmtId="0" fontId="16" fillId="41" borderId="15" xfId="0" applyFont="1" applyFill="1" applyBorder="1" applyAlignment="1">
      <alignment horizontal="center" vertical="center" wrapText="1"/>
    </xf>
    <xf numFmtId="0" fontId="16" fillId="41" borderId="13" xfId="0" applyFont="1" applyFill="1" applyBorder="1" applyAlignment="1">
      <alignment horizontal="center" wrapText="1"/>
    </xf>
    <xf numFmtId="0" fontId="16" fillId="45" borderId="10" xfId="0" applyFont="1" applyFill="1" applyBorder="1" applyAlignment="1">
      <alignment horizontal="center"/>
    </xf>
    <xf numFmtId="0" fontId="16" fillId="45" borderId="12" xfId="0" applyFont="1" applyFill="1" applyBorder="1" applyAlignment="1">
      <alignment horizontal="center"/>
    </xf>
    <xf numFmtId="0" fontId="16" fillId="46" borderId="10" xfId="0" applyFont="1" applyFill="1" applyBorder="1" applyAlignment="1">
      <alignment horizontal="center"/>
    </xf>
    <xf numFmtId="0" fontId="16" fillId="46" borderId="12" xfId="0" applyFont="1" applyFill="1" applyBorder="1" applyAlignment="1">
      <alignment horizontal="center"/>
    </xf>
    <xf numFmtId="0" fontId="16" fillId="47" borderId="10" xfId="0" applyFont="1" applyFill="1" applyBorder="1" applyAlignment="1">
      <alignment horizontal="center"/>
    </xf>
    <xf numFmtId="0" fontId="16" fillId="47" borderId="12" xfId="0" applyFont="1" applyFill="1" applyBorder="1" applyAlignment="1">
      <alignment horizontal="center"/>
    </xf>
    <xf numFmtId="2" fontId="0" fillId="0" borderId="10" xfId="45" applyNumberFormat="1" applyFont="1" applyBorder="1" applyAlignment="1">
      <alignment horizontal="center" vertical="center"/>
    </xf>
    <xf numFmtId="0" fontId="16" fillId="41" borderId="27" xfId="0" applyFont="1" applyFill="1" applyBorder="1" applyAlignment="1">
      <alignment horizontal="center" vertical="center" wrapText="1"/>
    </xf>
    <xf numFmtId="0" fontId="28" fillId="43" borderId="39" xfId="0" applyFont="1" applyFill="1" applyBorder="1" applyAlignment="1">
      <alignment horizontal="center" wrapText="1"/>
    </xf>
    <xf numFmtId="2" fontId="0" fillId="0" borderId="13" xfId="45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3" fillId="34" borderId="0" xfId="0" applyFont="1" applyFill="1" applyAlignment="1">
      <alignment horizontal="center" vertical="center"/>
    </xf>
    <xf numFmtId="0" fontId="16" fillId="41" borderId="14" xfId="0" applyFont="1" applyFill="1" applyBorder="1" applyAlignment="1">
      <alignment horizontal="left" vertical="center" wrapText="1"/>
    </xf>
    <xf numFmtId="0" fontId="16" fillId="41" borderId="15" xfId="0" applyFont="1" applyFill="1" applyBorder="1" applyAlignment="1">
      <alignment horizontal="left" vertical="center" wrapText="1"/>
    </xf>
    <xf numFmtId="0" fontId="16" fillId="10" borderId="10" xfId="19" applyFont="1" applyBorder="1" applyAlignment="1">
      <alignment horizontal="center" vertical="center" wrapText="1"/>
    </xf>
    <xf numFmtId="0" fontId="16" fillId="10" borderId="11" xfId="19" applyFont="1" applyBorder="1" applyAlignment="1">
      <alignment horizontal="center" vertical="center" wrapText="1"/>
    </xf>
    <xf numFmtId="0" fontId="16" fillId="10" borderId="12" xfId="19" applyFont="1" applyBorder="1" applyAlignment="1">
      <alignment horizontal="center" vertical="center" wrapText="1"/>
    </xf>
    <xf numFmtId="0" fontId="16" fillId="10" borderId="14" xfId="19" applyFont="1" applyBorder="1" applyAlignment="1">
      <alignment horizontal="left" vertical="center" wrapText="1"/>
    </xf>
    <xf numFmtId="0" fontId="16" fillId="10" borderId="15" xfId="19" applyFont="1" applyBorder="1" applyAlignment="1">
      <alignment horizontal="left" vertical="center" wrapText="1"/>
    </xf>
    <xf numFmtId="0" fontId="16" fillId="10" borderId="13" xfId="19" applyFont="1" applyBorder="1" applyAlignment="1">
      <alignment horizontal="center" vertical="center" wrapText="1"/>
    </xf>
    <xf numFmtId="0" fontId="16" fillId="55" borderId="14" xfId="46" applyFont="1" applyFill="1" applyBorder="1" applyAlignment="1">
      <alignment horizontal="left" vertical="center" wrapText="1"/>
    </xf>
    <xf numFmtId="0" fontId="16" fillId="55" borderId="15" xfId="46" applyFont="1" applyFill="1" applyBorder="1" applyAlignment="1">
      <alignment horizontal="left" vertical="center" wrapText="1"/>
    </xf>
    <xf numFmtId="0" fontId="16" fillId="55" borderId="14" xfId="46" applyFont="1" applyFill="1" applyBorder="1" applyAlignment="1">
      <alignment horizontal="center" vertical="center" wrapText="1"/>
    </xf>
    <xf numFmtId="0" fontId="16" fillId="55" borderId="15" xfId="46" applyFont="1" applyFill="1" applyBorder="1" applyAlignment="1">
      <alignment horizontal="center" vertical="center" wrapText="1"/>
    </xf>
    <xf numFmtId="0" fontId="22" fillId="9" borderId="10" xfId="49" applyFont="1" applyBorder="1" applyAlignment="1">
      <alignment horizontal="center"/>
    </xf>
    <xf numFmtId="0" fontId="22" fillId="9" borderId="11" xfId="49" applyFont="1" applyBorder="1" applyAlignment="1">
      <alignment horizontal="center"/>
    </xf>
    <xf numFmtId="0" fontId="22" fillId="9" borderId="12" xfId="49" applyFont="1" applyBorder="1" applyAlignment="1">
      <alignment horizontal="center"/>
    </xf>
    <xf numFmtId="0" fontId="16" fillId="41" borderId="18" xfId="46" applyFont="1" applyFill="1" applyBorder="1" applyAlignment="1">
      <alignment horizontal="center" vertical="center" wrapText="1"/>
    </xf>
    <xf numFmtId="0" fontId="16" fillId="41" borderId="15" xfId="46" applyFont="1" applyFill="1" applyBorder="1" applyAlignment="1">
      <alignment horizontal="center" vertical="center" wrapText="1"/>
    </xf>
    <xf numFmtId="0" fontId="16" fillId="41" borderId="16" xfId="46" applyFont="1" applyFill="1" applyBorder="1" applyAlignment="1">
      <alignment horizontal="center"/>
    </xf>
    <xf numFmtId="0" fontId="16" fillId="41" borderId="17" xfId="46" applyFont="1" applyFill="1" applyBorder="1" applyAlignment="1">
      <alignment horizontal="center"/>
    </xf>
    <xf numFmtId="0" fontId="16" fillId="41" borderId="22" xfId="46" applyFont="1" applyFill="1" applyBorder="1" applyAlignment="1">
      <alignment horizontal="center"/>
    </xf>
    <xf numFmtId="0" fontId="22" fillId="41" borderId="14" xfId="46" applyFont="1" applyFill="1" applyBorder="1" applyAlignment="1">
      <alignment horizontal="center" vertical="top"/>
    </xf>
    <xf numFmtId="0" fontId="22" fillId="41" borderId="15" xfId="46" applyFont="1" applyFill="1" applyBorder="1" applyAlignment="1">
      <alignment horizontal="center" vertical="top"/>
    </xf>
    <xf numFmtId="0" fontId="22" fillId="41" borderId="19" xfId="46" applyFont="1" applyFill="1" applyBorder="1" applyAlignment="1">
      <alignment horizontal="center" vertical="top"/>
    </xf>
    <xf numFmtId="0" fontId="22" fillId="41" borderId="17" xfId="46" applyFont="1" applyFill="1" applyBorder="1" applyAlignment="1">
      <alignment horizontal="center" vertical="top"/>
    </xf>
    <xf numFmtId="0" fontId="22" fillId="41" borderId="10" xfId="46" applyFont="1" applyFill="1" applyBorder="1" applyAlignment="1">
      <alignment horizontal="center" vertical="top"/>
    </xf>
    <xf numFmtId="0" fontId="22" fillId="41" borderId="11" xfId="46" applyFont="1" applyFill="1" applyBorder="1" applyAlignment="1">
      <alignment horizontal="center" vertical="top"/>
    </xf>
    <xf numFmtId="0" fontId="22" fillId="41" borderId="12" xfId="46" applyFont="1" applyFill="1" applyBorder="1" applyAlignment="1">
      <alignment horizontal="center" vertical="top"/>
    </xf>
    <xf numFmtId="0" fontId="22" fillId="41" borderId="14" xfId="46" applyFont="1" applyFill="1" applyBorder="1" applyAlignment="1">
      <alignment horizontal="center"/>
    </xf>
    <xf numFmtId="0" fontId="22" fillId="41" borderId="15" xfId="46" applyFont="1" applyFill="1" applyBorder="1" applyAlignment="1">
      <alignment horizontal="center"/>
    </xf>
    <xf numFmtId="0" fontId="1" fillId="41" borderId="14" xfId="46" applyFill="1" applyBorder="1" applyAlignment="1">
      <alignment horizontal="center"/>
    </xf>
    <xf numFmtId="0" fontId="1" fillId="41" borderId="18" xfId="46" applyFill="1" applyBorder="1" applyAlignment="1">
      <alignment horizontal="center"/>
    </xf>
    <xf numFmtId="0" fontId="1" fillId="41" borderId="15" xfId="46" applyFill="1" applyBorder="1" applyAlignment="1">
      <alignment horizontal="center"/>
    </xf>
    <xf numFmtId="0" fontId="16" fillId="41" borderId="14" xfId="46" applyFont="1" applyFill="1" applyBorder="1" applyAlignment="1">
      <alignment horizontal="center" vertical="center" wrapText="1"/>
    </xf>
    <xf numFmtId="0" fontId="16" fillId="41" borderId="10" xfId="46" applyFont="1" applyFill="1" applyBorder="1" applyAlignment="1">
      <alignment horizontal="center" vertical="center" wrapText="1"/>
    </xf>
    <xf numFmtId="0" fontId="16" fillId="41" borderId="11" xfId="46" applyFont="1" applyFill="1" applyBorder="1" applyAlignment="1">
      <alignment horizontal="center" vertical="center" wrapText="1"/>
    </xf>
    <xf numFmtId="0" fontId="16" fillId="41" borderId="12" xfId="46" applyFont="1" applyFill="1" applyBorder="1" applyAlignment="1">
      <alignment horizontal="center" vertical="center" wrapText="1"/>
    </xf>
    <xf numFmtId="0" fontId="16" fillId="41" borderId="13" xfId="46" applyFont="1" applyFill="1" applyBorder="1" applyAlignment="1">
      <alignment horizontal="center"/>
    </xf>
    <xf numFmtId="0" fontId="16" fillId="41" borderId="23" xfId="0" applyFont="1" applyFill="1" applyBorder="1" applyAlignment="1">
      <alignment horizontal="center" vertical="center" wrapText="1"/>
    </xf>
    <xf numFmtId="0" fontId="16" fillId="41" borderId="20" xfId="0" applyFont="1" applyFill="1" applyBorder="1" applyAlignment="1">
      <alignment horizontal="center" vertical="center" wrapText="1"/>
    </xf>
    <xf numFmtId="0" fontId="16" fillId="41" borderId="21" xfId="0" applyFont="1" applyFill="1" applyBorder="1" applyAlignment="1">
      <alignment horizontal="center" vertical="center" wrapText="1"/>
    </xf>
    <xf numFmtId="0" fontId="16" fillId="41" borderId="24" xfId="0" applyFont="1" applyFill="1" applyBorder="1" applyAlignment="1">
      <alignment horizontal="center" vertical="center" wrapText="1"/>
    </xf>
    <xf numFmtId="0" fontId="22" fillId="9" borderId="21" xfId="49" applyFont="1" applyBorder="1" applyAlignment="1">
      <alignment horizontal="center"/>
    </xf>
    <xf numFmtId="0" fontId="22" fillId="9" borderId="39" xfId="49" applyFont="1" applyBorder="1" applyAlignment="1">
      <alignment horizontal="center"/>
    </xf>
    <xf numFmtId="0" fontId="22" fillId="41" borderId="14" xfId="46" applyFont="1" applyFill="1" applyBorder="1" applyAlignment="1">
      <alignment horizontal="center" wrapText="1"/>
    </xf>
    <xf numFmtId="0" fontId="22" fillId="41" borderId="15" xfId="46" applyFont="1" applyFill="1" applyBorder="1" applyAlignment="1">
      <alignment horizontal="center" wrapText="1"/>
    </xf>
    <xf numFmtId="0" fontId="22" fillId="55" borderId="10" xfId="46" applyFont="1" applyFill="1" applyBorder="1" applyAlignment="1">
      <alignment horizontal="center" vertical="center" wrapText="1"/>
    </xf>
    <xf numFmtId="0" fontId="22" fillId="55" borderId="12" xfId="46" applyFont="1" applyFill="1" applyBorder="1" applyAlignment="1">
      <alignment horizontal="center" vertical="center" wrapText="1"/>
    </xf>
    <xf numFmtId="0" fontId="22" fillId="55" borderId="10" xfId="46" applyFont="1" applyFill="1" applyBorder="1" applyAlignment="1">
      <alignment horizontal="center" vertical="center"/>
    </xf>
    <xf numFmtId="0" fontId="22" fillId="55" borderId="11" xfId="46" applyFont="1" applyFill="1" applyBorder="1" applyAlignment="1">
      <alignment horizontal="center" vertical="center"/>
    </xf>
    <xf numFmtId="0" fontId="22" fillId="55" borderId="12" xfId="46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1 2" xfId="44" xr:uid="{C20C11F9-6FF9-4446-94CB-D7C332382DEA}"/>
    <cellStyle name="20% - Accent1 3" xfId="47" xr:uid="{A10C03E0-EFAF-40FF-BAB9-AD4255647A75}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1 2" xfId="49" xr:uid="{DDB841D0-56FF-48A9-BB07-D019AC8A14FC}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Comma 2" xfId="42" xr:uid="{782599A3-18E4-4EF6-A63C-95D0F4F9A6A9}"/>
    <cellStyle name="Comma 2 2" xfId="50" xr:uid="{03A7354B-7317-4389-BF4C-094B54357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6" xr:uid="{C9B506ED-FBD4-4764-9E07-8A00267F1ADF}"/>
    <cellStyle name="Note" xfId="15" builtinId="10" customBuiltin="1"/>
    <cellStyle name="Output" xfId="10" builtinId="21" customBuiltin="1"/>
    <cellStyle name="Percent" xfId="45" builtinId="5"/>
    <cellStyle name="Percent 2" xfId="48" xr:uid="{C44F8EF8-A2E0-4F64-B81F-B319B4C8A0C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</a:t>
            </a:r>
            <a:r>
              <a:rPr lang="en-US" baseline="0"/>
              <a:t> of Attempts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Figure1!$D$1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Figure1!$D$2:$D$21</c:f>
              <c:numCache>
                <c:formatCode>0.000</c:formatCode>
                <c:ptCount val="20"/>
                <c:pt idx="0">
                  <c:v>0.372346528973035</c:v>
                </c:pt>
                <c:pt idx="1">
                  <c:v>9.5477386934673364E-2</c:v>
                </c:pt>
                <c:pt idx="2">
                  <c:v>6.6509015666568139E-2</c:v>
                </c:pt>
                <c:pt idx="3">
                  <c:v>4.9955660656222291E-2</c:v>
                </c:pt>
                <c:pt idx="4">
                  <c:v>3.458468814661543E-2</c:v>
                </c:pt>
                <c:pt idx="5">
                  <c:v>2.3056458764410287E-2</c:v>
                </c:pt>
                <c:pt idx="6">
                  <c:v>1.3301803133313627E-2</c:v>
                </c:pt>
                <c:pt idx="7">
                  <c:v>1.0345846881466154E-2</c:v>
                </c:pt>
                <c:pt idx="8">
                  <c:v>7.9810818799881753E-3</c:v>
                </c:pt>
                <c:pt idx="9">
                  <c:v>7.3898906296186815E-3</c:v>
                </c:pt>
                <c:pt idx="10">
                  <c:v>5.6163168785101983E-3</c:v>
                </c:pt>
                <c:pt idx="11">
                  <c:v>1.7735737511084836E-3</c:v>
                </c:pt>
                <c:pt idx="12">
                  <c:v>2.3647650014779783E-3</c:v>
                </c:pt>
                <c:pt idx="13">
                  <c:v>5.9119125036949458E-4</c:v>
                </c:pt>
                <c:pt idx="14">
                  <c:v>2.9559562518474729E-4</c:v>
                </c:pt>
                <c:pt idx="15">
                  <c:v>1.7735737511084836E-3</c:v>
                </c:pt>
                <c:pt idx="16">
                  <c:v>2.9559562518474729E-4</c:v>
                </c:pt>
                <c:pt idx="17">
                  <c:v>2.9559562518474729E-4</c:v>
                </c:pt>
                <c:pt idx="18">
                  <c:v>0</c:v>
                </c:pt>
                <c:pt idx="19">
                  <c:v>1.7735737511084836E-3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E-4D23-A9AF-F280F0600B4F}"/>
            </c:ext>
          </c:extLst>
        </c:ser>
        <c:ser>
          <c:idx val="1"/>
          <c:order val="1"/>
          <c:tx>
            <c:strRef>
              <c:f>Figure1!$E$1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Figure1!$E$2:$E$21</c:f>
              <c:numCache>
                <c:formatCode>0.000</c:formatCode>
                <c:ptCount val="20"/>
                <c:pt idx="0">
                  <c:v>0.16242661448140899</c:v>
                </c:pt>
                <c:pt idx="1">
                  <c:v>0.11921708185053381</c:v>
                </c:pt>
                <c:pt idx="2">
                  <c:v>5.5160142348754451E-2</c:v>
                </c:pt>
                <c:pt idx="3">
                  <c:v>8.1850533807829182E-2</c:v>
                </c:pt>
                <c:pt idx="4">
                  <c:v>8.3629893238434158E-2</c:v>
                </c:pt>
                <c:pt idx="5">
                  <c:v>6.7615658362989328E-2</c:v>
                </c:pt>
                <c:pt idx="6">
                  <c:v>3.7366548042704624E-2</c:v>
                </c:pt>
                <c:pt idx="7">
                  <c:v>4.9822064056939501E-2</c:v>
                </c:pt>
                <c:pt idx="8">
                  <c:v>2.8469750889679714E-2</c:v>
                </c:pt>
                <c:pt idx="9">
                  <c:v>7.6512455516014238E-2</c:v>
                </c:pt>
                <c:pt idx="10">
                  <c:v>3.3807829181494664E-2</c:v>
                </c:pt>
                <c:pt idx="11">
                  <c:v>2.491103202846975E-2</c:v>
                </c:pt>
                <c:pt idx="12">
                  <c:v>2.491103202846975E-2</c:v>
                </c:pt>
                <c:pt idx="13">
                  <c:v>1.9572953736654804E-2</c:v>
                </c:pt>
                <c:pt idx="14">
                  <c:v>5.3380782918149468E-3</c:v>
                </c:pt>
                <c:pt idx="15">
                  <c:v>1.2455516014234875E-2</c:v>
                </c:pt>
                <c:pt idx="16">
                  <c:v>5.3380782918149468E-3</c:v>
                </c:pt>
                <c:pt idx="17">
                  <c:v>1.2455516014234875E-2</c:v>
                </c:pt>
                <c:pt idx="18">
                  <c:v>1.7793594306049821E-3</c:v>
                </c:pt>
                <c:pt idx="19">
                  <c:v>2.1352313167259787E-2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BE-4D23-A9AF-F280F0600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4366240"/>
        <c:axId val="734367880"/>
      </c:barChart>
      <c:catAx>
        <c:axId val="73436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7880"/>
        <c:crosses val="autoZero"/>
        <c:auto val="1"/>
        <c:lblAlgn val="ctr"/>
        <c:lblOffset val="100"/>
        <c:noMultiLvlLbl val="0"/>
      </c:catAx>
      <c:valAx>
        <c:axId val="73436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Number of Attempts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Figure1!$D$22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Figure1!$D$23:$D$41</c:f>
              <c:numCache>
                <c:formatCode>0.000</c:formatCode>
                <c:ptCount val="19"/>
                <c:pt idx="0">
                  <c:v>0.41570996978851965</c:v>
                </c:pt>
                <c:pt idx="1">
                  <c:v>0.10937038131835648</c:v>
                </c:pt>
                <c:pt idx="2">
                  <c:v>5.8232338161395211E-2</c:v>
                </c:pt>
                <c:pt idx="3">
                  <c:v>3.7836240023647653E-2</c:v>
                </c:pt>
                <c:pt idx="4">
                  <c:v>2.3943245639964528E-2</c:v>
                </c:pt>
                <c:pt idx="5">
                  <c:v>1.8622524386639076E-2</c:v>
                </c:pt>
                <c:pt idx="6">
                  <c:v>8.276677505172924E-3</c:v>
                </c:pt>
                <c:pt idx="7">
                  <c:v>7.3898906296186815E-3</c:v>
                </c:pt>
                <c:pt idx="8">
                  <c:v>5.3207212533254505E-3</c:v>
                </c:pt>
                <c:pt idx="9">
                  <c:v>4.7295300029559567E-3</c:v>
                </c:pt>
                <c:pt idx="10">
                  <c:v>2.3647650014779783E-3</c:v>
                </c:pt>
                <c:pt idx="11">
                  <c:v>4.138338752586462E-3</c:v>
                </c:pt>
                <c:pt idx="12">
                  <c:v>2.9559562518474729E-4</c:v>
                </c:pt>
                <c:pt idx="13">
                  <c:v>8.8678687555424182E-4</c:v>
                </c:pt>
                <c:pt idx="14">
                  <c:v>5.9119125036949458E-4</c:v>
                </c:pt>
                <c:pt idx="15">
                  <c:v>8.8678687555424182E-4</c:v>
                </c:pt>
                <c:pt idx="16">
                  <c:v>5.9119125036949458E-4</c:v>
                </c:pt>
                <c:pt idx="17">
                  <c:v>5.9119125036949458E-4</c:v>
                </c:pt>
                <c:pt idx="18">
                  <c:v>1.7735737511084836E-3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D-4984-AD1F-B95851B3CAEE}"/>
            </c:ext>
          </c:extLst>
        </c:ser>
        <c:ser>
          <c:idx val="1"/>
          <c:order val="1"/>
          <c:tx>
            <c:strRef>
              <c:f>Figure1!$E$22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Figure1!$E$23:$E$41</c:f>
              <c:numCache>
                <c:formatCode>0.000</c:formatCode>
                <c:ptCount val="19"/>
                <c:pt idx="0">
                  <c:v>2.7027027027027029E-2</c:v>
                </c:pt>
                <c:pt idx="1">
                  <c:v>0</c:v>
                </c:pt>
                <c:pt idx="2">
                  <c:v>0</c:v>
                </c:pt>
                <c:pt idx="3">
                  <c:v>1.0676156583629894E-2</c:v>
                </c:pt>
                <c:pt idx="4">
                  <c:v>0</c:v>
                </c:pt>
                <c:pt idx="5">
                  <c:v>8.8967971530249119E-3</c:v>
                </c:pt>
                <c:pt idx="6">
                  <c:v>7.1174377224199285E-3</c:v>
                </c:pt>
                <c:pt idx="7">
                  <c:v>3.5587188612099642E-3</c:v>
                </c:pt>
                <c:pt idx="8">
                  <c:v>1.2455516014234875E-2</c:v>
                </c:pt>
                <c:pt idx="9">
                  <c:v>8.8967971530249119E-3</c:v>
                </c:pt>
                <c:pt idx="10">
                  <c:v>8.8967971530249119E-3</c:v>
                </c:pt>
                <c:pt idx="11">
                  <c:v>8.8967971530249119E-3</c:v>
                </c:pt>
                <c:pt idx="12">
                  <c:v>8.8967971530249119E-3</c:v>
                </c:pt>
                <c:pt idx="13">
                  <c:v>8.8967971530249119E-3</c:v>
                </c:pt>
                <c:pt idx="14">
                  <c:v>8.8967971530249119E-3</c:v>
                </c:pt>
                <c:pt idx="15">
                  <c:v>0</c:v>
                </c:pt>
                <c:pt idx="16">
                  <c:v>5.3380782918149468E-3</c:v>
                </c:pt>
                <c:pt idx="17">
                  <c:v>1.0676156583629894E-2</c:v>
                </c:pt>
                <c:pt idx="18">
                  <c:v>1.601423487544484E-2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ED-4984-AD1F-B95851B3C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9504223"/>
        <c:axId val="1883745503"/>
      </c:barChart>
      <c:catAx>
        <c:axId val="1789504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3745503"/>
        <c:crosses val="autoZero"/>
        <c:auto val="1"/>
        <c:lblAlgn val="ctr"/>
        <c:lblOffset val="100"/>
        <c:noMultiLvlLbl val="0"/>
      </c:catAx>
      <c:valAx>
        <c:axId val="188374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50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Number of Attempts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Figure1!$D$42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Figure1!$D$43:$D$62</c:f>
              <c:numCache>
                <c:formatCode>0.000</c:formatCode>
                <c:ptCount val="20"/>
                <c:pt idx="0">
                  <c:v>0.41198044009779949</c:v>
                </c:pt>
                <c:pt idx="1">
                  <c:v>0.10966597694354123</c:v>
                </c:pt>
                <c:pt idx="2">
                  <c:v>6.9464971918415608E-2</c:v>
                </c:pt>
                <c:pt idx="3">
                  <c:v>3.1924327519952701E-2</c:v>
                </c:pt>
                <c:pt idx="4">
                  <c:v>2.0100502512562814E-2</c:v>
                </c:pt>
                <c:pt idx="5">
                  <c:v>1.300620750812888E-2</c:v>
                </c:pt>
                <c:pt idx="6">
                  <c:v>1.3892994383683122E-2</c:v>
                </c:pt>
                <c:pt idx="7">
                  <c:v>4.138338752586462E-3</c:v>
                </c:pt>
                <c:pt idx="8">
                  <c:v>4.7295300029559567E-3</c:v>
                </c:pt>
                <c:pt idx="9">
                  <c:v>4.7295300029559567E-3</c:v>
                </c:pt>
                <c:pt idx="10">
                  <c:v>2.069169376293231E-3</c:v>
                </c:pt>
                <c:pt idx="11">
                  <c:v>1.4779781259237363E-3</c:v>
                </c:pt>
                <c:pt idx="12">
                  <c:v>2.3647650014779783E-3</c:v>
                </c:pt>
                <c:pt idx="13">
                  <c:v>1.4779781259237363E-3</c:v>
                </c:pt>
                <c:pt idx="14">
                  <c:v>1.7735737511084836E-3</c:v>
                </c:pt>
                <c:pt idx="15">
                  <c:v>8.8678687555424182E-4</c:v>
                </c:pt>
                <c:pt idx="16">
                  <c:v>1.1823825007389892E-3</c:v>
                </c:pt>
                <c:pt idx="17">
                  <c:v>5.9119125036949458E-4</c:v>
                </c:pt>
                <c:pt idx="18">
                  <c:v>0</c:v>
                </c:pt>
                <c:pt idx="19">
                  <c:v>8.8678687555424182E-4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7-44A9-8718-F8C3F4DC1926}"/>
            </c:ext>
          </c:extLst>
        </c:ser>
        <c:ser>
          <c:idx val="1"/>
          <c:order val="1"/>
          <c:tx>
            <c:strRef>
              <c:f>Figure1!$E$42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Figure1!$E$43:$E$62</c:f>
              <c:numCache>
                <c:formatCode>0.000</c:formatCode>
                <c:ptCount val="20"/>
                <c:pt idx="0">
                  <c:v>1.1904761904761904E-2</c:v>
                </c:pt>
                <c:pt idx="1">
                  <c:v>7.1174377224199285E-3</c:v>
                </c:pt>
                <c:pt idx="2">
                  <c:v>1.2455516014234875E-2</c:v>
                </c:pt>
                <c:pt idx="3">
                  <c:v>0</c:v>
                </c:pt>
                <c:pt idx="4">
                  <c:v>1.4234875444839857E-2</c:v>
                </c:pt>
                <c:pt idx="5">
                  <c:v>8.8967971530249119E-3</c:v>
                </c:pt>
                <c:pt idx="6">
                  <c:v>1.601423487544484E-2</c:v>
                </c:pt>
                <c:pt idx="7">
                  <c:v>1.7793594306049821E-3</c:v>
                </c:pt>
                <c:pt idx="8">
                  <c:v>1.2455516014234875E-2</c:v>
                </c:pt>
                <c:pt idx="9">
                  <c:v>8.8967971530249119E-3</c:v>
                </c:pt>
                <c:pt idx="10">
                  <c:v>5.3380782918149468E-3</c:v>
                </c:pt>
                <c:pt idx="11">
                  <c:v>5.3380782918149468E-3</c:v>
                </c:pt>
                <c:pt idx="12">
                  <c:v>1.0676156583629894E-2</c:v>
                </c:pt>
                <c:pt idx="13">
                  <c:v>1.7793594306049821E-3</c:v>
                </c:pt>
                <c:pt idx="14">
                  <c:v>7.1174377224199285E-3</c:v>
                </c:pt>
                <c:pt idx="15">
                  <c:v>7.1174377224199285E-3</c:v>
                </c:pt>
                <c:pt idx="16">
                  <c:v>3.5587188612099642E-3</c:v>
                </c:pt>
                <c:pt idx="17">
                  <c:v>0</c:v>
                </c:pt>
                <c:pt idx="18">
                  <c:v>8.8967971530249119E-3</c:v>
                </c:pt>
                <c:pt idx="19">
                  <c:v>1.601423487544484E-2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7-44A9-8718-F8C3F4DC1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2737327"/>
        <c:axId val="739173807"/>
      </c:barChart>
      <c:catAx>
        <c:axId val="18927373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173807"/>
        <c:crosses val="autoZero"/>
        <c:auto val="1"/>
        <c:lblAlgn val="ctr"/>
        <c:lblOffset val="100"/>
        <c:noMultiLvlLbl val="0"/>
      </c:catAx>
      <c:valAx>
        <c:axId val="73917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2737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Number of Attempts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Figure1!$D$63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Figure1!$D$64:$D$84</c:f>
              <c:numCache>
                <c:formatCode>0.000</c:formatCode>
                <c:ptCount val="21"/>
                <c:pt idx="0">
                  <c:v>0</c:v>
                </c:pt>
                <c:pt idx="1">
                  <c:v>0.4802469135802469</c:v>
                </c:pt>
                <c:pt idx="2">
                  <c:v>0.22345679012345679</c:v>
                </c:pt>
                <c:pt idx="3">
                  <c:v>0.11666666666666667</c:v>
                </c:pt>
                <c:pt idx="4">
                  <c:v>6.6049382716049376E-2</c:v>
                </c:pt>
                <c:pt idx="5">
                  <c:v>3.580246913580247E-2</c:v>
                </c:pt>
                <c:pt idx="6">
                  <c:v>1.5432098765432098E-2</c:v>
                </c:pt>
                <c:pt idx="7">
                  <c:v>1.7901234567901235E-2</c:v>
                </c:pt>
                <c:pt idx="8">
                  <c:v>6.7901234567901234E-3</c:v>
                </c:pt>
                <c:pt idx="9">
                  <c:v>9.876543209876543E-3</c:v>
                </c:pt>
                <c:pt idx="10">
                  <c:v>4.9382716049382715E-3</c:v>
                </c:pt>
                <c:pt idx="11">
                  <c:v>4.9382716049382715E-3</c:v>
                </c:pt>
                <c:pt idx="12">
                  <c:v>3.0864197530864196E-3</c:v>
                </c:pt>
                <c:pt idx="13">
                  <c:v>4.3209876543209872E-3</c:v>
                </c:pt>
                <c:pt idx="14">
                  <c:v>4.3209876543209872E-3</c:v>
                </c:pt>
                <c:pt idx="15">
                  <c:v>2.4691358024691358E-3</c:v>
                </c:pt>
                <c:pt idx="16">
                  <c:v>1.2345679012345679E-3</c:v>
                </c:pt>
                <c:pt idx="17">
                  <c:v>6.1728395061728394E-4</c:v>
                </c:pt>
                <c:pt idx="18">
                  <c:v>1.2345679012345679E-3</c:v>
                </c:pt>
                <c:pt idx="19">
                  <c:v>0</c:v>
                </c:pt>
                <c:pt idx="20">
                  <c:v>6.1728395061728394E-4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8F-42BC-9D03-FD4F57EDBBAC}"/>
            </c:ext>
          </c:extLst>
        </c:ser>
        <c:ser>
          <c:idx val="1"/>
          <c:order val="1"/>
          <c:tx>
            <c:strRef>
              <c:f>Figure1!$E$63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Figure1!$E$64:$E$84</c:f>
              <c:numCache>
                <c:formatCode>0.000</c:formatCode>
                <c:ptCount val="21"/>
                <c:pt idx="0">
                  <c:v>1.1494252873563218E-2</c:v>
                </c:pt>
                <c:pt idx="1">
                  <c:v>3.4482758620689655E-2</c:v>
                </c:pt>
                <c:pt idx="2">
                  <c:v>2.2988505747126436E-2</c:v>
                </c:pt>
                <c:pt idx="3">
                  <c:v>3.4482758620689655E-2</c:v>
                </c:pt>
                <c:pt idx="4">
                  <c:v>0.11494252873563218</c:v>
                </c:pt>
                <c:pt idx="5">
                  <c:v>2.2988505747126436E-2</c:v>
                </c:pt>
                <c:pt idx="6">
                  <c:v>0.10344827586206896</c:v>
                </c:pt>
                <c:pt idx="7">
                  <c:v>0.12643678160919541</c:v>
                </c:pt>
                <c:pt idx="8">
                  <c:v>8.0459770114942528E-2</c:v>
                </c:pt>
                <c:pt idx="9">
                  <c:v>4.5977011494252873E-2</c:v>
                </c:pt>
                <c:pt idx="10">
                  <c:v>8.0459770114942528E-2</c:v>
                </c:pt>
                <c:pt idx="11">
                  <c:v>6.8965517241379309E-2</c:v>
                </c:pt>
                <c:pt idx="12">
                  <c:v>3.4482758620689655E-2</c:v>
                </c:pt>
                <c:pt idx="13">
                  <c:v>2.2988505747126436E-2</c:v>
                </c:pt>
                <c:pt idx="14">
                  <c:v>4.5977011494252873E-2</c:v>
                </c:pt>
                <c:pt idx="15">
                  <c:v>3.4482758620689655E-2</c:v>
                </c:pt>
                <c:pt idx="16">
                  <c:v>4.5977011494252873E-2</c:v>
                </c:pt>
                <c:pt idx="17">
                  <c:v>3.4482758620689655E-2</c:v>
                </c:pt>
                <c:pt idx="18">
                  <c:v>0</c:v>
                </c:pt>
                <c:pt idx="19">
                  <c:v>1.1494252873563218E-2</c:v>
                </c:pt>
                <c:pt idx="20">
                  <c:v>2.2988505747126436E-2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8F-42BC-9D03-FD4F57EDB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431855"/>
        <c:axId val="303914447"/>
      </c:barChart>
      <c:catAx>
        <c:axId val="340431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4447"/>
        <c:crosses val="autoZero"/>
        <c:auto val="1"/>
        <c:lblAlgn val="ctr"/>
        <c:lblOffset val="100"/>
        <c:noMultiLvlLbl val="0"/>
      </c:catAx>
      <c:valAx>
        <c:axId val="30391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431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508000</xdr:colOff>
      <xdr:row>1</xdr:row>
      <xdr:rowOff>63500</xdr:rowOff>
    </xdr:from>
    <xdr:to>
      <xdr:col>15</xdr:col>
      <xdr:colOff>327024</xdr:colOff>
      <xdr:row>17</xdr:row>
      <xdr:rowOff>120650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E972489-C13A-44CB-B405-458778139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517524</xdr:colOff>
      <xdr:row>22</xdr:row>
      <xdr:rowOff>31750</xdr:rowOff>
    </xdr:from>
    <xdr:to>
      <xdr:col>15</xdr:col>
      <xdr:colOff>438149</xdr:colOff>
      <xdr:row>37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EA3015-61F7-4C4D-8C0C-62C1BA915E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460374</xdr:colOff>
      <xdr:row>43</xdr:row>
      <xdr:rowOff>180974</xdr:rowOff>
    </xdr:from>
    <xdr:to>
      <xdr:col>15</xdr:col>
      <xdr:colOff>311149</xdr:colOff>
      <xdr:row>62</xdr:row>
      <xdr:rowOff>88899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063DC7-7EC4-449F-B9D4-68321D050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3175</xdr:colOff>
      <xdr:row>69</xdr:row>
      <xdr:rowOff>19050</xdr:rowOff>
    </xdr:from>
    <xdr:to>
      <xdr:col>15</xdr:col>
      <xdr:colOff>307975</xdr:colOff>
      <xdr:row>84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896E3CE-13F5-47C6-A586-D24652E9B1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109360</xdr:colOff>
      <xdr:row>3</xdr:row>
      <xdr:rowOff>7057</xdr:rowOff>
    </xdr:from>
    <xdr:to>
      <xdr:col>17</xdr:col>
      <xdr:colOff>627945</xdr:colOff>
      <xdr:row>25</xdr:row>
      <xdr:rowOff>62380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2FDE4D-9146-4EB5-A330-D94E2B208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4777" y="546807"/>
          <a:ext cx="5683251" cy="4013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354590\WBG\Kevin%20Robert%20McGee%20-%20Nigeria%20COVID%2019\Analysis\Table\Round%203\R3%20Section%204b%20-%20NFEs%20&amp;%20Agricul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a"/>
      <sheetName val="R3T1a"/>
      <sheetName val="T1b"/>
      <sheetName val="F1a"/>
      <sheetName val="F1b"/>
      <sheetName val="F1c"/>
      <sheetName val="F1c data"/>
      <sheetName val="T8"/>
      <sheetName val="T8c"/>
      <sheetName val="T9a"/>
      <sheetName val="T9b"/>
      <sheetName val="T9c"/>
      <sheetName val="F9b"/>
      <sheetName val="T9"/>
      <sheetName val="T10"/>
      <sheetName val="T11"/>
      <sheetName val="T12"/>
      <sheetName val="T12a"/>
      <sheetName val="T13"/>
      <sheetName val="T14"/>
      <sheetName val="T14a"/>
      <sheetName val="T15"/>
      <sheetName val="T16"/>
      <sheetName val="T17"/>
    </sheetNames>
    <sheetDataSet>
      <sheetData sheetId="0"/>
      <sheetData sheetId="1"/>
      <sheetData sheetId="2">
        <row r="17">
          <cell r="A17" t="str">
            <v>Operating since April/May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FD64-F345-4294-AFBB-2B6CA9A3DEA7}">
  <sheetPr codeName="Sheet1">
    <tabColor rgb="FF00B050"/>
  </sheetPr>
  <dimension ref="A1:B71"/>
  <sheetViews>
    <sheetView showGridLines="0" tabSelected="1" workbookViewId="0">
      <selection activeCell="H10" sqref="H10"/>
    </sheetView>
  </sheetViews>
  <sheetFormatPr defaultRowHeight="14.5" x14ac:dyDescent="0.35"/>
  <sheetData>
    <row r="1" spans="1:2" x14ac:dyDescent="0.35">
      <c r="A1" s="66" t="s">
        <v>216</v>
      </c>
    </row>
    <row r="2" spans="1:2" x14ac:dyDescent="0.35">
      <c r="A2" t="s">
        <v>217</v>
      </c>
      <c r="B2" t="str">
        <f>'T0.1'!A1</f>
        <v>Table 0.1: Sample Composition (# of Households)</v>
      </c>
    </row>
    <row r="3" spans="1:2" x14ac:dyDescent="0.35">
      <c r="A3" t="s">
        <v>218</v>
      </c>
      <c r="B3" t="str">
        <f>'T0.2'!A1</f>
        <v>Table 0.2: Contact Rate</v>
      </c>
    </row>
    <row r="4" spans="1:2" x14ac:dyDescent="0.35">
      <c r="A4" t="s">
        <v>219</v>
      </c>
      <c r="B4" t="str">
        <f>Figure1!A1</f>
        <v>Number of Attempts</v>
      </c>
    </row>
    <row r="5" spans="1:2" x14ac:dyDescent="0.35">
      <c r="A5" t="s">
        <v>220</v>
      </c>
      <c r="B5" t="str">
        <f>'T0.3'!A1</f>
        <v>Table 0.3: Result of Interview</v>
      </c>
    </row>
    <row r="6" spans="1:2" x14ac:dyDescent="0.35">
      <c r="A6" t="s">
        <v>221</v>
      </c>
      <c r="B6" t="str">
        <f>'T0.4'!A1</f>
        <v>Table 0.4: Language of interivew</v>
      </c>
    </row>
    <row r="7" spans="1:2" x14ac:dyDescent="0.35">
      <c r="A7" t="s">
        <v>223</v>
      </c>
      <c r="B7" t="s">
        <v>224</v>
      </c>
    </row>
    <row r="8" spans="1:2" x14ac:dyDescent="0.35">
      <c r="A8" t="s">
        <v>222</v>
      </c>
      <c r="B8" t="s">
        <v>233</v>
      </c>
    </row>
    <row r="9" spans="1:2" x14ac:dyDescent="0.35">
      <c r="A9" s="66" t="s">
        <v>225</v>
      </c>
    </row>
    <row r="10" spans="1:2" x14ac:dyDescent="0.35">
      <c r="A10" t="s">
        <v>86</v>
      </c>
      <c r="B10" t="s">
        <v>87</v>
      </c>
    </row>
    <row r="11" spans="1:2" x14ac:dyDescent="0.35">
      <c r="A11" t="s">
        <v>85</v>
      </c>
      <c r="B11" t="s">
        <v>43</v>
      </c>
    </row>
    <row r="12" spans="1:2" x14ac:dyDescent="0.35">
      <c r="A12" t="s">
        <v>84</v>
      </c>
      <c r="B12" t="s">
        <v>54</v>
      </c>
    </row>
    <row r="13" spans="1:2" x14ac:dyDescent="0.35">
      <c r="A13" t="s">
        <v>83</v>
      </c>
      <c r="B13" t="s">
        <v>65</v>
      </c>
    </row>
    <row r="14" spans="1:2" x14ac:dyDescent="0.35">
      <c r="A14" t="s">
        <v>82</v>
      </c>
      <c r="B14" t="s">
        <v>88</v>
      </c>
    </row>
    <row r="15" spans="1:2" x14ac:dyDescent="0.35">
      <c r="A15" s="66" t="s">
        <v>678</v>
      </c>
    </row>
    <row r="16" spans="1:2" x14ac:dyDescent="0.35">
      <c r="A16" t="s">
        <v>24</v>
      </c>
      <c r="B16" t="s">
        <v>679</v>
      </c>
    </row>
    <row r="17" spans="1:2" x14ac:dyDescent="0.35">
      <c r="A17" t="s">
        <v>25</v>
      </c>
      <c r="B17" t="str">
        <f>'T2.7'!A1</f>
        <v>Table 2.7. Degree of worry about self/immediate family becoming seriously ill from Coronavirus</v>
      </c>
    </row>
    <row r="18" spans="1:2" x14ac:dyDescent="0.35">
      <c r="A18" t="s">
        <v>27</v>
      </c>
      <c r="B18" t="str">
        <f>'T2.8'!A1</f>
        <v>Table 2.8. Degree of perception of threat to household's finance caused by coronavirus</v>
      </c>
    </row>
    <row r="19" spans="1:2" x14ac:dyDescent="0.35">
      <c r="A19" t="s">
        <v>680</v>
      </c>
      <c r="B19" t="s">
        <v>242</v>
      </c>
    </row>
    <row r="20" spans="1:2" x14ac:dyDescent="0.35">
      <c r="A20" t="s">
        <v>681</v>
      </c>
      <c r="B20" t="s">
        <v>682</v>
      </c>
    </row>
    <row r="21" spans="1:2" x14ac:dyDescent="0.35">
      <c r="A21" t="s">
        <v>684</v>
      </c>
      <c r="B21" t="s">
        <v>683</v>
      </c>
    </row>
    <row r="22" spans="1:2" x14ac:dyDescent="0.35">
      <c r="A22" s="66" t="s">
        <v>193</v>
      </c>
    </row>
    <row r="23" spans="1:2" x14ac:dyDescent="0.35">
      <c r="A23" t="s">
        <v>685</v>
      </c>
      <c r="B23" t="s">
        <v>686</v>
      </c>
    </row>
    <row r="24" spans="1:2" x14ac:dyDescent="0.35">
      <c r="A24" t="s">
        <v>689</v>
      </c>
      <c r="B24" t="s">
        <v>688</v>
      </c>
    </row>
    <row r="25" spans="1:2" x14ac:dyDescent="0.35">
      <c r="A25" t="s">
        <v>101</v>
      </c>
      <c r="B25" t="s">
        <v>99</v>
      </c>
    </row>
    <row r="26" spans="1:2" x14ac:dyDescent="0.35">
      <c r="A26" t="s">
        <v>690</v>
      </c>
      <c r="B26" t="s">
        <v>379</v>
      </c>
    </row>
    <row r="27" spans="1:2" x14ac:dyDescent="0.35">
      <c r="A27" t="s">
        <v>692</v>
      </c>
      <c r="B27" t="s">
        <v>691</v>
      </c>
    </row>
    <row r="28" spans="1:2" x14ac:dyDescent="0.35">
      <c r="A28" t="s">
        <v>693</v>
      </c>
      <c r="B28" t="s">
        <v>694</v>
      </c>
    </row>
    <row r="29" spans="1:2" x14ac:dyDescent="0.35">
      <c r="A29" t="s">
        <v>696</v>
      </c>
      <c r="B29" t="s">
        <v>695</v>
      </c>
    </row>
    <row r="30" spans="1:2" x14ac:dyDescent="0.35">
      <c r="A30" t="s">
        <v>697</v>
      </c>
      <c r="B30" t="s">
        <v>698</v>
      </c>
    </row>
    <row r="31" spans="1:2" x14ac:dyDescent="0.35">
      <c r="A31" t="s">
        <v>699</v>
      </c>
      <c r="B31" t="s">
        <v>403</v>
      </c>
    </row>
    <row r="32" spans="1:2" x14ac:dyDescent="0.35">
      <c r="A32" t="s">
        <v>701</v>
      </c>
      <c r="B32" t="s">
        <v>700</v>
      </c>
    </row>
    <row r="33" spans="1:2" x14ac:dyDescent="0.35">
      <c r="A33" t="s">
        <v>703</v>
      </c>
      <c r="B33" t="s">
        <v>702</v>
      </c>
    </row>
    <row r="34" spans="1:2" x14ac:dyDescent="0.35">
      <c r="A34" t="s">
        <v>705</v>
      </c>
      <c r="B34" t="s">
        <v>704</v>
      </c>
    </row>
    <row r="35" spans="1:2" x14ac:dyDescent="0.35">
      <c r="A35" t="s">
        <v>707</v>
      </c>
      <c r="B35" t="s">
        <v>706</v>
      </c>
    </row>
    <row r="36" spans="1:2" x14ac:dyDescent="0.35">
      <c r="A36" t="s">
        <v>709</v>
      </c>
      <c r="B36" t="s">
        <v>708</v>
      </c>
    </row>
    <row r="37" spans="1:2" x14ac:dyDescent="0.35">
      <c r="A37" t="s">
        <v>711</v>
      </c>
      <c r="B37" t="s">
        <v>710</v>
      </c>
    </row>
    <row r="38" spans="1:2" x14ac:dyDescent="0.35">
      <c r="A38" s="66" t="s">
        <v>192</v>
      </c>
    </row>
    <row r="39" spans="1:2" x14ac:dyDescent="0.35">
      <c r="A39" s="67" t="s">
        <v>712</v>
      </c>
      <c r="B39" t="s">
        <v>642</v>
      </c>
    </row>
    <row r="40" spans="1:2" x14ac:dyDescent="0.35">
      <c r="A40" s="67" t="s">
        <v>714</v>
      </c>
      <c r="B40" t="s">
        <v>713</v>
      </c>
    </row>
    <row r="41" spans="1:2" x14ac:dyDescent="0.35">
      <c r="A41" s="67" t="s">
        <v>227</v>
      </c>
      <c r="B41" t="s">
        <v>205</v>
      </c>
    </row>
    <row r="42" spans="1:2" x14ac:dyDescent="0.35">
      <c r="A42" s="67" t="s">
        <v>228</v>
      </c>
      <c r="B42" t="s">
        <v>206</v>
      </c>
    </row>
    <row r="43" spans="1:2" x14ac:dyDescent="0.35">
      <c r="A43" s="67" t="s">
        <v>229</v>
      </c>
      <c r="B43" t="s">
        <v>452</v>
      </c>
    </row>
    <row r="44" spans="1:2" x14ac:dyDescent="0.35">
      <c r="A44" s="67" t="s">
        <v>715</v>
      </c>
      <c r="B44" t="s">
        <v>424</v>
      </c>
    </row>
    <row r="45" spans="1:2" x14ac:dyDescent="0.35">
      <c r="A45" s="67" t="s">
        <v>716</v>
      </c>
      <c r="B45" t="s">
        <v>440</v>
      </c>
    </row>
    <row r="46" spans="1:2" x14ac:dyDescent="0.35">
      <c r="A46" s="67" t="s">
        <v>718</v>
      </c>
      <c r="B46" t="s">
        <v>717</v>
      </c>
    </row>
    <row r="47" spans="1:2" x14ac:dyDescent="0.35">
      <c r="A47" s="67" t="s">
        <v>719</v>
      </c>
      <c r="B47" t="s">
        <v>446</v>
      </c>
    </row>
    <row r="48" spans="1:2" x14ac:dyDescent="0.35">
      <c r="A48" s="67" t="s">
        <v>721</v>
      </c>
      <c r="B48" t="s">
        <v>720</v>
      </c>
    </row>
    <row r="49" spans="1:2" x14ac:dyDescent="0.35">
      <c r="A49" s="67" t="s">
        <v>723</v>
      </c>
      <c r="B49" t="s">
        <v>722</v>
      </c>
    </row>
    <row r="50" spans="1:2" x14ac:dyDescent="0.35">
      <c r="A50" s="67" t="s">
        <v>726</v>
      </c>
      <c r="B50" t="s">
        <v>725</v>
      </c>
    </row>
    <row r="51" spans="1:2" x14ac:dyDescent="0.35">
      <c r="A51" s="67" t="s">
        <v>728</v>
      </c>
      <c r="B51" t="s">
        <v>727</v>
      </c>
    </row>
    <row r="52" spans="1:2" x14ac:dyDescent="0.35">
      <c r="A52" s="67" t="s">
        <v>729</v>
      </c>
      <c r="B52" t="s">
        <v>421</v>
      </c>
    </row>
    <row r="53" spans="1:2" x14ac:dyDescent="0.35">
      <c r="A53" s="67" t="s">
        <v>731</v>
      </c>
      <c r="B53" t="s">
        <v>730</v>
      </c>
    </row>
    <row r="54" spans="1:2" x14ac:dyDescent="0.35">
      <c r="A54" s="67" t="s">
        <v>733</v>
      </c>
      <c r="B54" t="s">
        <v>732</v>
      </c>
    </row>
    <row r="55" spans="1:2" x14ac:dyDescent="0.35">
      <c r="A55" s="67" t="s">
        <v>735</v>
      </c>
      <c r="B55" t="s">
        <v>734</v>
      </c>
    </row>
    <row r="56" spans="1:2" x14ac:dyDescent="0.35">
      <c r="A56" s="67" t="s">
        <v>736</v>
      </c>
      <c r="B56" t="s">
        <v>354</v>
      </c>
    </row>
    <row r="57" spans="1:2" x14ac:dyDescent="0.35">
      <c r="A57" s="67" t="s">
        <v>738</v>
      </c>
      <c r="B57" t="s">
        <v>737</v>
      </c>
    </row>
    <row r="58" spans="1:2" x14ac:dyDescent="0.35">
      <c r="A58" s="66" t="s">
        <v>226</v>
      </c>
    </row>
    <row r="59" spans="1:2" x14ac:dyDescent="0.35">
      <c r="A59" t="s">
        <v>741</v>
      </c>
      <c r="B59" t="s">
        <v>740</v>
      </c>
    </row>
    <row r="60" spans="1:2" x14ac:dyDescent="0.35">
      <c r="A60" t="s">
        <v>742</v>
      </c>
      <c r="B60" t="s">
        <v>653</v>
      </c>
    </row>
    <row r="61" spans="1:2" x14ac:dyDescent="0.35">
      <c r="A61" t="s">
        <v>743</v>
      </c>
      <c r="B61" t="s">
        <v>656</v>
      </c>
    </row>
    <row r="62" spans="1:2" x14ac:dyDescent="0.35">
      <c r="A62" t="s">
        <v>744</v>
      </c>
      <c r="B62" t="s">
        <v>574</v>
      </c>
    </row>
    <row r="63" spans="1:2" x14ac:dyDescent="0.35">
      <c r="A63" t="s">
        <v>745</v>
      </c>
      <c r="B63" t="s">
        <v>489</v>
      </c>
    </row>
    <row r="64" spans="1:2" x14ac:dyDescent="0.35">
      <c r="A64" t="s">
        <v>746</v>
      </c>
      <c r="B64" t="s">
        <v>499</v>
      </c>
    </row>
    <row r="65" spans="1:2" x14ac:dyDescent="0.35">
      <c r="A65" t="s">
        <v>747</v>
      </c>
      <c r="B65" t="s">
        <v>575</v>
      </c>
    </row>
    <row r="66" spans="1:2" x14ac:dyDescent="0.35">
      <c r="A66" t="s">
        <v>748</v>
      </c>
      <c r="B66" t="s">
        <v>638</v>
      </c>
    </row>
    <row r="67" spans="1:2" x14ac:dyDescent="0.35">
      <c r="A67" t="s">
        <v>749</v>
      </c>
      <c r="B67" t="s">
        <v>641</v>
      </c>
    </row>
    <row r="68" spans="1:2" x14ac:dyDescent="0.35">
      <c r="A68" t="s">
        <v>750</v>
      </c>
      <c r="B68" t="s">
        <v>521</v>
      </c>
    </row>
    <row r="69" spans="1:2" x14ac:dyDescent="0.35">
      <c r="A69" t="s">
        <v>751</v>
      </c>
      <c r="B69" t="s">
        <v>634</v>
      </c>
    </row>
    <row r="70" spans="1:2" x14ac:dyDescent="0.35">
      <c r="A70" t="s">
        <v>753</v>
      </c>
      <c r="B70" t="s">
        <v>752</v>
      </c>
    </row>
    <row r="71" spans="1:2" x14ac:dyDescent="0.35">
      <c r="A71" t="s">
        <v>754</v>
      </c>
      <c r="B71" t="s">
        <v>677</v>
      </c>
    </row>
  </sheetData>
  <phoneticPr fontId="21" type="noConversion"/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0322F-89D5-4897-BDE3-01854C0E0A9A}">
  <sheetPr codeName="Sheet2">
    <tabColor rgb="FF00B050"/>
  </sheetPr>
  <dimension ref="A1:O38"/>
  <sheetViews>
    <sheetView showGridLines="0" zoomScaleNormal="100" workbookViewId="0">
      <pane ySplit="3" topLeftCell="A25" activePane="bottomLeft" state="frozen"/>
      <selection activeCell="F23" sqref="F23"/>
      <selection pane="bottomLeft" activeCell="J42" sqref="J42"/>
    </sheetView>
  </sheetViews>
  <sheetFormatPr defaultColWidth="9.1796875" defaultRowHeight="14.5" x14ac:dyDescent="0.35"/>
  <cols>
    <col min="1" max="1" width="34.54296875" customWidth="1"/>
    <col min="2" max="2" width="22.26953125" customWidth="1"/>
    <col min="3" max="11" width="8.1796875" customWidth="1"/>
  </cols>
  <sheetData>
    <row r="1" spans="1:15" x14ac:dyDescent="0.35">
      <c r="A1" s="353" t="s">
        <v>105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</row>
    <row r="2" spans="1:15" x14ac:dyDescent="0.35">
      <c r="A2" s="364"/>
      <c r="B2" s="47"/>
      <c r="C2" s="366" t="s">
        <v>46</v>
      </c>
      <c r="D2" s="368" t="s">
        <v>106</v>
      </c>
      <c r="E2" s="369"/>
      <c r="F2" s="370" t="s">
        <v>162</v>
      </c>
      <c r="G2" s="368"/>
      <c r="H2" s="368"/>
      <c r="I2" s="368"/>
      <c r="J2" s="368"/>
      <c r="K2" s="369"/>
      <c r="L2" s="87"/>
    </row>
    <row r="3" spans="1:15" ht="32.5" customHeight="1" x14ac:dyDescent="0.35">
      <c r="A3" s="365"/>
      <c r="B3" s="48"/>
      <c r="C3" s="367"/>
      <c r="D3" s="50" t="s">
        <v>20</v>
      </c>
      <c r="E3" s="52" t="s">
        <v>19</v>
      </c>
      <c r="F3" s="50" t="s">
        <v>166</v>
      </c>
      <c r="G3" s="31" t="s">
        <v>167</v>
      </c>
      <c r="H3" s="31" t="s">
        <v>168</v>
      </c>
      <c r="I3" s="31" t="s">
        <v>169</v>
      </c>
      <c r="J3" s="31" t="s">
        <v>170</v>
      </c>
      <c r="K3" s="52" t="s">
        <v>171</v>
      </c>
      <c r="L3" s="87"/>
    </row>
    <row r="4" spans="1:15" s="61" customFormat="1" x14ac:dyDescent="0.35">
      <c r="A4" s="354" t="s">
        <v>173</v>
      </c>
      <c r="B4" s="355"/>
      <c r="C4" s="101">
        <v>2337</v>
      </c>
      <c r="D4" s="102">
        <v>779</v>
      </c>
      <c r="E4" s="101">
        <v>1558</v>
      </c>
      <c r="F4" s="102">
        <v>123</v>
      </c>
      <c r="G4" s="103">
        <v>390</v>
      </c>
      <c r="H4" s="103">
        <v>266</v>
      </c>
      <c r="I4" s="103">
        <v>202</v>
      </c>
      <c r="J4" s="103">
        <v>658</v>
      </c>
      <c r="K4" s="101">
        <v>698</v>
      </c>
      <c r="L4" s="356" t="s">
        <v>248</v>
      </c>
      <c r="O4" s="112"/>
    </row>
    <row r="5" spans="1:15" x14ac:dyDescent="0.35">
      <c r="A5" s="358" t="s">
        <v>163</v>
      </c>
      <c r="B5" s="32" t="s">
        <v>164</v>
      </c>
      <c r="C5" s="58">
        <v>1993</v>
      </c>
      <c r="D5" s="59">
        <v>736</v>
      </c>
      <c r="E5" s="59">
        <v>1257</v>
      </c>
      <c r="F5" s="59">
        <v>117</v>
      </c>
      <c r="G5" s="60">
        <v>370</v>
      </c>
      <c r="H5" s="60">
        <v>249</v>
      </c>
      <c r="I5" s="60">
        <v>158</v>
      </c>
      <c r="J5" s="60">
        <v>534</v>
      </c>
      <c r="K5" s="58">
        <v>565</v>
      </c>
      <c r="L5" s="356"/>
      <c r="O5" s="22"/>
    </row>
    <row r="6" spans="1:15" x14ac:dyDescent="0.35">
      <c r="A6" s="359"/>
      <c r="B6" s="49" t="s">
        <v>165</v>
      </c>
      <c r="C6" s="58">
        <v>344</v>
      </c>
      <c r="D6" s="59">
        <v>43</v>
      </c>
      <c r="E6" s="58">
        <v>301</v>
      </c>
      <c r="F6" s="59">
        <v>6</v>
      </c>
      <c r="G6" s="60">
        <v>20</v>
      </c>
      <c r="H6" s="60">
        <v>17</v>
      </c>
      <c r="I6" s="60">
        <v>44</v>
      </c>
      <c r="J6" s="60">
        <v>124</v>
      </c>
      <c r="K6" s="58">
        <v>133</v>
      </c>
      <c r="L6" s="356"/>
    </row>
    <row r="7" spans="1:15" x14ac:dyDescent="0.35">
      <c r="A7" s="360" t="s">
        <v>107</v>
      </c>
      <c r="B7" s="361"/>
      <c r="C7" s="54">
        <v>2337</v>
      </c>
      <c r="D7" s="55">
        <v>779</v>
      </c>
      <c r="E7" s="54">
        <v>1558</v>
      </c>
      <c r="F7" s="55">
        <v>123</v>
      </c>
      <c r="G7" s="56">
        <v>390</v>
      </c>
      <c r="H7" s="56">
        <v>266</v>
      </c>
      <c r="I7" s="56">
        <v>202</v>
      </c>
      <c r="J7" s="56">
        <v>658</v>
      </c>
      <c r="K7" s="54">
        <v>698</v>
      </c>
      <c r="L7" s="356"/>
    </row>
    <row r="8" spans="1:15" x14ac:dyDescent="0.35">
      <c r="A8" s="362" t="s">
        <v>108</v>
      </c>
      <c r="B8" s="363"/>
      <c r="C8" s="53">
        <v>1729</v>
      </c>
      <c r="D8" s="51">
        <v>617</v>
      </c>
      <c r="E8" s="53">
        <v>1112</v>
      </c>
      <c r="F8" s="51">
        <v>107</v>
      </c>
      <c r="G8" s="33">
        <v>292</v>
      </c>
      <c r="H8" s="33">
        <v>218</v>
      </c>
      <c r="I8" s="33">
        <v>149</v>
      </c>
      <c r="J8" s="33">
        <v>443</v>
      </c>
      <c r="K8" s="53">
        <v>520</v>
      </c>
      <c r="L8" s="356"/>
    </row>
    <row r="9" spans="1:15" x14ac:dyDescent="0.35">
      <c r="A9" s="362" t="s">
        <v>109</v>
      </c>
      <c r="B9" s="363"/>
      <c r="C9" s="53">
        <v>4</v>
      </c>
      <c r="D9" s="51">
        <v>3</v>
      </c>
      <c r="E9" s="53">
        <v>1</v>
      </c>
      <c r="F9" s="51">
        <v>1</v>
      </c>
      <c r="G9" s="33">
        <v>1</v>
      </c>
      <c r="H9" s="33">
        <v>1</v>
      </c>
      <c r="I9" s="33">
        <v>0</v>
      </c>
      <c r="J9" s="33">
        <v>0</v>
      </c>
      <c r="K9" s="53">
        <v>1</v>
      </c>
      <c r="L9" s="356"/>
    </row>
    <row r="10" spans="1:15" x14ac:dyDescent="0.35">
      <c r="A10" s="362" t="s">
        <v>110</v>
      </c>
      <c r="B10" s="363"/>
      <c r="C10" s="53">
        <v>10</v>
      </c>
      <c r="D10" s="51">
        <v>7</v>
      </c>
      <c r="E10" s="53">
        <v>3</v>
      </c>
      <c r="F10" s="51">
        <v>1</v>
      </c>
      <c r="G10" s="33">
        <v>3</v>
      </c>
      <c r="H10" s="33">
        <v>3</v>
      </c>
      <c r="I10" s="33">
        <v>0</v>
      </c>
      <c r="J10" s="33">
        <v>2</v>
      </c>
      <c r="K10" s="53">
        <v>1</v>
      </c>
      <c r="L10" s="356"/>
    </row>
    <row r="11" spans="1:15" x14ac:dyDescent="0.35">
      <c r="A11" s="362" t="s">
        <v>111</v>
      </c>
      <c r="B11" s="363"/>
      <c r="C11" s="53">
        <v>594</v>
      </c>
      <c r="D11" s="51">
        <v>152</v>
      </c>
      <c r="E11" s="53">
        <v>442</v>
      </c>
      <c r="F11" s="51">
        <v>14</v>
      </c>
      <c r="G11" s="33">
        <v>94</v>
      </c>
      <c r="H11" s="33">
        <v>44</v>
      </c>
      <c r="I11" s="33">
        <v>53</v>
      </c>
      <c r="J11" s="33">
        <v>213</v>
      </c>
      <c r="K11" s="53">
        <v>176</v>
      </c>
      <c r="L11" s="356"/>
    </row>
    <row r="12" spans="1:15" x14ac:dyDescent="0.35">
      <c r="A12" s="353"/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5" x14ac:dyDescent="0.35">
      <c r="A13" s="354" t="s">
        <v>173</v>
      </c>
      <c r="B13" s="355"/>
      <c r="C13" s="53">
        <v>1729</v>
      </c>
      <c r="D13" s="102">
        <v>637</v>
      </c>
      <c r="E13" s="101">
        <v>1092</v>
      </c>
      <c r="F13" s="102">
        <v>108</v>
      </c>
      <c r="G13" s="103">
        <v>304</v>
      </c>
      <c r="H13" s="103">
        <v>225</v>
      </c>
      <c r="I13" s="103">
        <v>148</v>
      </c>
      <c r="J13" s="103">
        <v>431</v>
      </c>
      <c r="K13" s="101">
        <v>513</v>
      </c>
      <c r="L13" s="356" t="s">
        <v>249</v>
      </c>
    </row>
    <row r="14" spans="1:15" x14ac:dyDescent="0.35">
      <c r="A14" s="358" t="s">
        <v>163</v>
      </c>
      <c r="B14" s="32" t="s">
        <v>164</v>
      </c>
      <c r="C14" s="58">
        <v>1542</v>
      </c>
      <c r="D14" s="59">
        <v>615</v>
      </c>
      <c r="E14" s="59">
        <v>927</v>
      </c>
      <c r="F14" s="59">
        <v>102</v>
      </c>
      <c r="G14" s="60">
        <v>298</v>
      </c>
      <c r="H14" s="60">
        <v>215</v>
      </c>
      <c r="I14" s="60">
        <v>123</v>
      </c>
      <c r="J14" s="60">
        <v>374</v>
      </c>
      <c r="K14" s="58">
        <v>430</v>
      </c>
      <c r="L14" s="356"/>
      <c r="O14" s="112"/>
    </row>
    <row r="15" spans="1:15" x14ac:dyDescent="0.35">
      <c r="A15" s="359"/>
      <c r="B15" s="49" t="s">
        <v>165</v>
      </c>
      <c r="C15" s="58">
        <v>187</v>
      </c>
      <c r="D15" s="59">
        <v>22</v>
      </c>
      <c r="E15" s="58">
        <v>165</v>
      </c>
      <c r="F15" s="59">
        <v>6</v>
      </c>
      <c r="G15" s="60">
        <v>6</v>
      </c>
      <c r="H15" s="60">
        <v>10</v>
      </c>
      <c r="I15" s="60">
        <v>25</v>
      </c>
      <c r="J15" s="60">
        <v>57</v>
      </c>
      <c r="K15" s="58">
        <v>83</v>
      </c>
      <c r="L15" s="356"/>
      <c r="O15" s="22"/>
    </row>
    <row r="16" spans="1:15" x14ac:dyDescent="0.35">
      <c r="A16" s="360" t="s">
        <v>375</v>
      </c>
      <c r="B16" s="361"/>
      <c r="C16" s="54">
        <v>1729</v>
      </c>
      <c r="D16" s="55">
        <v>637</v>
      </c>
      <c r="E16" s="54">
        <v>1092</v>
      </c>
      <c r="F16" s="55">
        <v>108</v>
      </c>
      <c r="G16" s="56">
        <v>304</v>
      </c>
      <c r="H16" s="56">
        <v>225</v>
      </c>
      <c r="I16" s="56">
        <v>148</v>
      </c>
      <c r="J16" s="56">
        <v>431</v>
      </c>
      <c r="K16" s="54">
        <v>513</v>
      </c>
      <c r="L16" s="356"/>
    </row>
    <row r="17" spans="1:15" x14ac:dyDescent="0.35">
      <c r="A17" s="362" t="s">
        <v>108</v>
      </c>
      <c r="B17" s="363"/>
      <c r="C17" s="53">
        <v>1646</v>
      </c>
      <c r="D17" s="51">
        <v>613</v>
      </c>
      <c r="E17" s="53">
        <v>1033</v>
      </c>
      <c r="F17" s="51">
        <v>103</v>
      </c>
      <c r="G17" s="33">
        <v>293</v>
      </c>
      <c r="H17" s="33">
        <v>217</v>
      </c>
      <c r="I17" s="33">
        <v>141</v>
      </c>
      <c r="J17" s="33">
        <v>403</v>
      </c>
      <c r="K17" s="53">
        <v>489</v>
      </c>
      <c r="L17" s="356"/>
    </row>
    <row r="18" spans="1:15" x14ac:dyDescent="0.35">
      <c r="A18" s="362" t="s">
        <v>109</v>
      </c>
      <c r="B18" s="363"/>
      <c r="C18" s="53">
        <v>2</v>
      </c>
      <c r="D18" s="51">
        <v>1</v>
      </c>
      <c r="E18" s="53">
        <v>1</v>
      </c>
      <c r="F18" s="51">
        <v>0</v>
      </c>
      <c r="G18" s="33">
        <v>0</v>
      </c>
      <c r="H18" s="33">
        <v>1</v>
      </c>
      <c r="I18" s="33">
        <v>0</v>
      </c>
      <c r="J18" s="33">
        <v>1</v>
      </c>
      <c r="K18" s="53">
        <v>0</v>
      </c>
      <c r="L18" s="356"/>
    </row>
    <row r="19" spans="1:15" x14ac:dyDescent="0.35">
      <c r="A19" s="362" t="s">
        <v>110</v>
      </c>
      <c r="B19" s="363"/>
      <c r="C19" s="53">
        <v>7</v>
      </c>
      <c r="D19" s="51">
        <v>4</v>
      </c>
      <c r="E19" s="53">
        <v>3</v>
      </c>
      <c r="F19" s="51">
        <v>1</v>
      </c>
      <c r="G19" s="33">
        <v>3</v>
      </c>
      <c r="H19" s="33">
        <v>0</v>
      </c>
      <c r="I19" s="33">
        <v>0</v>
      </c>
      <c r="J19" s="33">
        <v>0</v>
      </c>
      <c r="K19" s="53">
        <v>3</v>
      </c>
      <c r="L19" s="356"/>
    </row>
    <row r="20" spans="1:15" ht="15" thickBot="1" x14ac:dyDescent="0.4">
      <c r="A20" s="362" t="s">
        <v>111</v>
      </c>
      <c r="B20" s="363"/>
      <c r="C20" s="53">
        <v>74</v>
      </c>
      <c r="D20" s="51">
        <v>19</v>
      </c>
      <c r="E20" s="53">
        <v>55</v>
      </c>
      <c r="F20" s="51">
        <v>4</v>
      </c>
      <c r="G20" s="33">
        <v>8</v>
      </c>
      <c r="H20" s="33">
        <v>7</v>
      </c>
      <c r="I20" s="33">
        <v>7</v>
      </c>
      <c r="J20" s="33">
        <v>27</v>
      </c>
      <c r="K20" s="53">
        <v>21</v>
      </c>
      <c r="L20" s="357"/>
    </row>
    <row r="21" spans="1:15" x14ac:dyDescent="0.35">
      <c r="A21" s="353"/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</row>
    <row r="22" spans="1:15" x14ac:dyDescent="0.35">
      <c r="A22" s="354" t="s">
        <v>173</v>
      </c>
      <c r="B22" s="355"/>
      <c r="C22" s="53">
        <f>SUM(C23:C24)</f>
        <v>1722</v>
      </c>
      <c r="D22" s="53">
        <f t="shared" ref="D22:K22" si="0">SUM(D23:D24)</f>
        <v>633</v>
      </c>
      <c r="E22" s="53">
        <f t="shared" si="0"/>
        <v>1089</v>
      </c>
      <c r="F22" s="53">
        <f t="shared" si="0"/>
        <v>107</v>
      </c>
      <c r="G22" s="53">
        <f t="shared" si="0"/>
        <v>301</v>
      </c>
      <c r="H22" s="53">
        <f t="shared" si="0"/>
        <v>225</v>
      </c>
      <c r="I22" s="53">
        <f t="shared" si="0"/>
        <v>148</v>
      </c>
      <c r="J22" s="53">
        <f t="shared" si="0"/>
        <v>431</v>
      </c>
      <c r="K22" s="53">
        <f t="shared" si="0"/>
        <v>510</v>
      </c>
      <c r="L22" s="356" t="s">
        <v>363</v>
      </c>
    </row>
    <row r="23" spans="1:15" x14ac:dyDescent="0.35">
      <c r="A23" s="358" t="s">
        <v>163</v>
      </c>
      <c r="B23" s="32" t="s">
        <v>164</v>
      </c>
      <c r="C23" s="58">
        <v>1536</v>
      </c>
      <c r="D23" s="59">
        <v>611</v>
      </c>
      <c r="E23" s="59">
        <v>925</v>
      </c>
      <c r="F23" s="59">
        <v>101</v>
      </c>
      <c r="G23" s="60">
        <v>295</v>
      </c>
      <c r="H23" s="60">
        <v>215</v>
      </c>
      <c r="I23" s="60">
        <v>123</v>
      </c>
      <c r="J23" s="60">
        <v>374</v>
      </c>
      <c r="K23" s="58">
        <v>428</v>
      </c>
      <c r="L23" s="356"/>
      <c r="O23" s="112"/>
    </row>
    <row r="24" spans="1:15" x14ac:dyDescent="0.35">
      <c r="A24" s="359"/>
      <c r="B24" s="49" t="s">
        <v>165</v>
      </c>
      <c r="C24" s="58">
        <v>186</v>
      </c>
      <c r="D24" s="59">
        <v>22</v>
      </c>
      <c r="E24" s="58">
        <v>164</v>
      </c>
      <c r="F24" s="59">
        <v>6</v>
      </c>
      <c r="G24" s="60">
        <v>6</v>
      </c>
      <c r="H24" s="60">
        <v>10</v>
      </c>
      <c r="I24" s="60">
        <v>25</v>
      </c>
      <c r="J24" s="60">
        <v>57</v>
      </c>
      <c r="K24" s="58">
        <v>82</v>
      </c>
      <c r="L24" s="356"/>
      <c r="O24" s="22"/>
    </row>
    <row r="25" spans="1:15" x14ac:dyDescent="0.35">
      <c r="A25" s="360" t="s">
        <v>376</v>
      </c>
      <c r="B25" s="361"/>
      <c r="C25" s="54">
        <v>1722</v>
      </c>
      <c r="D25" s="55">
        <v>633</v>
      </c>
      <c r="E25" s="54">
        <v>1089</v>
      </c>
      <c r="F25" s="55">
        <v>107</v>
      </c>
      <c r="G25" s="56">
        <v>301</v>
      </c>
      <c r="H25" s="56">
        <v>225</v>
      </c>
      <c r="I25" s="56">
        <v>148</v>
      </c>
      <c r="J25" s="56">
        <v>431</v>
      </c>
      <c r="K25" s="54">
        <v>510</v>
      </c>
      <c r="L25" s="356"/>
    </row>
    <row r="26" spans="1:15" x14ac:dyDescent="0.35">
      <c r="A26" s="362" t="s">
        <v>108</v>
      </c>
      <c r="B26" s="363"/>
      <c r="C26" s="53">
        <v>1624</v>
      </c>
      <c r="D26" s="51">
        <v>596</v>
      </c>
      <c r="E26" s="53">
        <v>1028</v>
      </c>
      <c r="F26" s="51">
        <v>103</v>
      </c>
      <c r="G26" s="33">
        <v>279</v>
      </c>
      <c r="H26" s="33">
        <v>214</v>
      </c>
      <c r="I26" s="33">
        <v>142</v>
      </c>
      <c r="J26" s="33">
        <v>403</v>
      </c>
      <c r="K26" s="53">
        <v>483</v>
      </c>
      <c r="L26" s="356"/>
    </row>
    <row r="27" spans="1:15" x14ac:dyDescent="0.35">
      <c r="A27" s="362" t="s">
        <v>109</v>
      </c>
      <c r="B27" s="363"/>
      <c r="C27" s="53">
        <v>1</v>
      </c>
      <c r="D27" s="51">
        <v>1</v>
      </c>
      <c r="E27" s="53">
        <v>0</v>
      </c>
      <c r="F27" s="51">
        <v>1</v>
      </c>
      <c r="G27" s="33">
        <v>0</v>
      </c>
      <c r="H27" s="33">
        <v>0</v>
      </c>
      <c r="I27" s="33">
        <v>0</v>
      </c>
      <c r="J27" s="33">
        <v>0</v>
      </c>
      <c r="K27" s="53">
        <v>0</v>
      </c>
      <c r="L27" s="356"/>
    </row>
    <row r="28" spans="1:15" x14ac:dyDescent="0.35">
      <c r="A28" s="362" t="s">
        <v>110</v>
      </c>
      <c r="B28" s="363"/>
      <c r="C28" s="53">
        <v>11</v>
      </c>
      <c r="D28" s="51">
        <v>8</v>
      </c>
      <c r="E28" s="53">
        <v>3</v>
      </c>
      <c r="F28" s="51">
        <v>2</v>
      </c>
      <c r="G28" s="33">
        <v>3</v>
      </c>
      <c r="H28" s="33">
        <v>3</v>
      </c>
      <c r="I28" s="33">
        <v>0</v>
      </c>
      <c r="J28" s="33">
        <v>2</v>
      </c>
      <c r="K28" s="53">
        <v>1</v>
      </c>
      <c r="L28" s="356"/>
    </row>
    <row r="29" spans="1:15" ht="15" thickBot="1" x14ac:dyDescent="0.4">
      <c r="A29" s="362" t="s">
        <v>111</v>
      </c>
      <c r="B29" s="363"/>
      <c r="C29" s="53">
        <v>86</v>
      </c>
      <c r="D29" s="51">
        <v>28</v>
      </c>
      <c r="E29" s="53">
        <v>58</v>
      </c>
      <c r="F29" s="51">
        <v>1</v>
      </c>
      <c r="G29" s="33">
        <v>19</v>
      </c>
      <c r="H29" s="33">
        <v>8</v>
      </c>
      <c r="I29" s="33">
        <v>6</v>
      </c>
      <c r="J29" s="33">
        <v>26</v>
      </c>
      <c r="K29" s="53">
        <v>26</v>
      </c>
      <c r="L29" s="357"/>
    </row>
    <row r="30" spans="1:15" x14ac:dyDescent="0.35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5" x14ac:dyDescent="0.35">
      <c r="A31" s="354" t="s">
        <v>173</v>
      </c>
      <c r="B31" s="355"/>
      <c r="C31" s="53">
        <f>SUM(C32:C33)</f>
        <v>1707</v>
      </c>
      <c r="D31" s="53">
        <f t="shared" ref="D31:K31" si="1">SUM(D32:D33)</f>
        <v>622</v>
      </c>
      <c r="E31" s="53">
        <f t="shared" si="1"/>
        <v>1085</v>
      </c>
      <c r="F31" s="53">
        <f t="shared" si="1"/>
        <v>104</v>
      </c>
      <c r="G31" s="53">
        <f>SUM(G32:G33)</f>
        <v>297</v>
      </c>
      <c r="H31" s="53">
        <f>SUM(H32:H33)</f>
        <v>221</v>
      </c>
      <c r="I31" s="53">
        <f t="shared" si="1"/>
        <v>148</v>
      </c>
      <c r="J31" s="53">
        <f t="shared" si="1"/>
        <v>428</v>
      </c>
      <c r="K31" s="53">
        <f t="shared" si="1"/>
        <v>509</v>
      </c>
      <c r="L31" s="356" t="s">
        <v>473</v>
      </c>
    </row>
    <row r="32" spans="1:15" x14ac:dyDescent="0.35">
      <c r="A32" s="358" t="s">
        <v>163</v>
      </c>
      <c r="B32" s="32" t="s">
        <v>164</v>
      </c>
      <c r="C32" s="58">
        <v>1521</v>
      </c>
      <c r="D32" s="59">
        <v>600</v>
      </c>
      <c r="E32" s="59">
        <v>921</v>
      </c>
      <c r="F32" s="59">
        <v>98</v>
      </c>
      <c r="G32" s="60">
        <v>291</v>
      </c>
      <c r="H32" s="60">
        <v>211</v>
      </c>
      <c r="I32" s="60">
        <v>123</v>
      </c>
      <c r="J32" s="60">
        <v>371</v>
      </c>
      <c r="K32" s="58">
        <v>427</v>
      </c>
      <c r="L32" s="356"/>
      <c r="O32" s="112"/>
    </row>
    <row r="33" spans="1:15" x14ac:dyDescent="0.35">
      <c r="A33" s="359"/>
      <c r="B33" s="49" t="s">
        <v>165</v>
      </c>
      <c r="C33" s="58">
        <v>186</v>
      </c>
      <c r="D33" s="59">
        <v>22</v>
      </c>
      <c r="E33" s="58">
        <v>164</v>
      </c>
      <c r="F33" s="59">
        <v>6</v>
      </c>
      <c r="G33" s="60">
        <v>6</v>
      </c>
      <c r="H33" s="60">
        <v>10</v>
      </c>
      <c r="I33" s="60">
        <v>25</v>
      </c>
      <c r="J33" s="60">
        <v>57</v>
      </c>
      <c r="K33" s="58">
        <v>82</v>
      </c>
      <c r="L33" s="356"/>
      <c r="O33" s="22"/>
    </row>
    <row r="34" spans="1:15" x14ac:dyDescent="0.35">
      <c r="A34" s="360" t="s">
        <v>482</v>
      </c>
      <c r="B34" s="361"/>
      <c r="C34" s="54">
        <v>1707</v>
      </c>
      <c r="D34" s="55">
        <v>622</v>
      </c>
      <c r="E34" s="54">
        <v>1085</v>
      </c>
      <c r="F34" s="55">
        <v>104</v>
      </c>
      <c r="G34" s="56">
        <v>297</v>
      </c>
      <c r="H34" s="56">
        <v>221</v>
      </c>
      <c r="I34" s="56">
        <v>148</v>
      </c>
      <c r="J34" s="56">
        <v>428</v>
      </c>
      <c r="K34" s="54">
        <v>509</v>
      </c>
      <c r="L34" s="356"/>
    </row>
    <row r="35" spans="1:15" x14ac:dyDescent="0.35">
      <c r="A35" s="362" t="s">
        <v>108</v>
      </c>
      <c r="B35" s="363"/>
      <c r="C35" s="53">
        <v>1616</v>
      </c>
      <c r="D35" s="51">
        <v>596</v>
      </c>
      <c r="E35" s="53">
        <v>1020</v>
      </c>
      <c r="F35" s="51">
        <v>101</v>
      </c>
      <c r="G35" s="33">
        <v>285</v>
      </c>
      <c r="H35" s="33">
        <v>210</v>
      </c>
      <c r="I35" s="33">
        <v>141</v>
      </c>
      <c r="J35" s="33">
        <v>400</v>
      </c>
      <c r="K35" s="53">
        <v>479</v>
      </c>
      <c r="L35" s="356"/>
    </row>
    <row r="36" spans="1:15" x14ac:dyDescent="0.35">
      <c r="A36" s="362" t="s">
        <v>109</v>
      </c>
      <c r="B36" s="363"/>
      <c r="C36" s="53">
        <v>1</v>
      </c>
      <c r="D36" s="51">
        <v>0</v>
      </c>
      <c r="E36" s="53">
        <v>1</v>
      </c>
      <c r="F36" s="51">
        <v>0</v>
      </c>
      <c r="G36" s="33">
        <v>0</v>
      </c>
      <c r="H36" s="33">
        <v>0</v>
      </c>
      <c r="I36" s="33">
        <v>0</v>
      </c>
      <c r="J36" s="33">
        <v>1</v>
      </c>
      <c r="K36" s="53">
        <v>0</v>
      </c>
      <c r="L36" s="356"/>
    </row>
    <row r="37" spans="1:15" x14ac:dyDescent="0.35">
      <c r="A37" s="362" t="s">
        <v>110</v>
      </c>
      <c r="B37" s="363"/>
      <c r="C37" s="53">
        <v>3</v>
      </c>
      <c r="D37" s="51">
        <v>3</v>
      </c>
      <c r="E37" s="53">
        <v>0</v>
      </c>
      <c r="F37" s="51">
        <v>1</v>
      </c>
      <c r="G37" s="33">
        <v>1</v>
      </c>
      <c r="H37" s="33">
        <v>1</v>
      </c>
      <c r="I37" s="33">
        <v>0</v>
      </c>
      <c r="J37" s="33">
        <v>0</v>
      </c>
      <c r="K37" s="53">
        <v>0</v>
      </c>
      <c r="L37" s="356"/>
    </row>
    <row r="38" spans="1:15" ht="15" thickBot="1" x14ac:dyDescent="0.4">
      <c r="A38" s="362" t="s">
        <v>111</v>
      </c>
      <c r="B38" s="363"/>
      <c r="C38" s="53">
        <v>87</v>
      </c>
      <c r="D38" s="51">
        <v>23</v>
      </c>
      <c r="E38" s="53">
        <v>64</v>
      </c>
      <c r="F38" s="51">
        <v>2</v>
      </c>
      <c r="G38" s="33">
        <v>11</v>
      </c>
      <c r="H38" s="33">
        <v>10</v>
      </c>
      <c r="I38" s="33">
        <v>7</v>
      </c>
      <c r="J38" s="33">
        <v>27</v>
      </c>
      <c r="K38" s="53">
        <v>30</v>
      </c>
      <c r="L38" s="357"/>
    </row>
  </sheetData>
  <mergeCells count="40">
    <mergeCell ref="A21:L21"/>
    <mergeCell ref="A22:B22"/>
    <mergeCell ref="L22:L29"/>
    <mergeCell ref="A23:A24"/>
    <mergeCell ref="A25:B25"/>
    <mergeCell ref="A26:B26"/>
    <mergeCell ref="A27:B27"/>
    <mergeCell ref="A28:B28"/>
    <mergeCell ref="A29:B29"/>
    <mergeCell ref="A1:L1"/>
    <mergeCell ref="L4:L11"/>
    <mergeCell ref="A12:L12"/>
    <mergeCell ref="A13:B13"/>
    <mergeCell ref="L13:L20"/>
    <mergeCell ref="A14:A15"/>
    <mergeCell ref="A16:B16"/>
    <mergeCell ref="A17:B17"/>
    <mergeCell ref="A18:B18"/>
    <mergeCell ref="A19:B19"/>
    <mergeCell ref="A20:B20"/>
    <mergeCell ref="A5:A6"/>
    <mergeCell ref="A4:B4"/>
    <mergeCell ref="A7:B7"/>
    <mergeCell ref="A8:B8"/>
    <mergeCell ref="A9:B9"/>
    <mergeCell ref="A11:B11"/>
    <mergeCell ref="A2:A3"/>
    <mergeCell ref="C2:C3"/>
    <mergeCell ref="D2:E2"/>
    <mergeCell ref="F2:K2"/>
    <mergeCell ref="A10:B10"/>
    <mergeCell ref="A30:L30"/>
    <mergeCell ref="A31:B31"/>
    <mergeCell ref="L31:L38"/>
    <mergeCell ref="A32:A33"/>
    <mergeCell ref="A34:B34"/>
    <mergeCell ref="A35:B35"/>
    <mergeCell ref="A36:B36"/>
    <mergeCell ref="A37:B37"/>
    <mergeCell ref="A38:B38"/>
  </mergeCells>
  <pageMargins left="0.7" right="0.7" top="0.75" bottom="0.75" header="0.3" footer="0.3"/>
  <pageSetup scale="87" orientation="landscape" r:id="rId1"/>
  <headerFooter>
    <oddFooter>&amp;R&amp;1#&amp;"Calibri"&amp;12&amp;K000000Official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33EC-4CE0-40D2-9235-411163E552A0}">
  <sheetPr codeName="Sheet3">
    <tabColor rgb="FF00B050"/>
  </sheetPr>
  <dimension ref="A1:D25"/>
  <sheetViews>
    <sheetView workbookViewId="0">
      <pane ySplit="2" topLeftCell="A6" activePane="bottomLeft" state="frozen"/>
      <selection activeCell="F23" sqref="F23"/>
      <selection pane="bottomLeft" activeCell="G15" sqref="G15"/>
    </sheetView>
  </sheetViews>
  <sheetFormatPr defaultColWidth="8.7265625" defaultRowHeight="14.5" x14ac:dyDescent="0.35"/>
  <cols>
    <col min="1" max="1" width="32" style="68" bestFit="1" customWidth="1"/>
    <col min="2" max="2" width="16.26953125" style="68" bestFit="1" customWidth="1"/>
    <col min="3" max="3" width="13.7265625" style="68" bestFit="1" customWidth="1"/>
    <col min="4" max="16384" width="8.7265625" style="68"/>
  </cols>
  <sheetData>
    <row r="1" spans="1:4" x14ac:dyDescent="0.35">
      <c r="A1" s="353" t="s">
        <v>112</v>
      </c>
      <c r="B1" s="353"/>
      <c r="C1" s="353"/>
      <c r="D1" s="353"/>
    </row>
    <row r="2" spans="1:4" x14ac:dyDescent="0.35">
      <c r="A2" s="69"/>
      <c r="B2" s="70" t="s">
        <v>113</v>
      </c>
      <c r="C2" s="70" t="s">
        <v>114</v>
      </c>
      <c r="D2" s="87"/>
    </row>
    <row r="3" spans="1:4" x14ac:dyDescent="0.35">
      <c r="A3" s="71" t="s">
        <v>115</v>
      </c>
      <c r="B3" s="72">
        <v>3.8482697426796806</v>
      </c>
      <c r="C3" s="72"/>
      <c r="D3" s="371" t="s">
        <v>248</v>
      </c>
    </row>
    <row r="4" spans="1:4" x14ac:dyDescent="0.35">
      <c r="A4" s="71" t="s">
        <v>116</v>
      </c>
      <c r="B4" s="72">
        <v>3.1298326601269473</v>
      </c>
      <c r="C4" s="72">
        <v>76.885536823425028</v>
      </c>
      <c r="D4" s="371"/>
    </row>
    <row r="5" spans="1:4" x14ac:dyDescent="0.35">
      <c r="A5" s="71" t="s">
        <v>117</v>
      </c>
      <c r="B5" s="72">
        <v>4.2</v>
      </c>
      <c r="C5" s="72">
        <v>0.44365572315882873</v>
      </c>
      <c r="D5" s="371"/>
    </row>
    <row r="6" spans="1:4" x14ac:dyDescent="0.35">
      <c r="A6" s="71" t="s">
        <v>118</v>
      </c>
      <c r="B6" s="72">
        <v>6.4640522875816995</v>
      </c>
      <c r="C6" s="72">
        <v>20.363797692990239</v>
      </c>
      <c r="D6" s="371"/>
    </row>
    <row r="7" spans="1:4" x14ac:dyDescent="0.35">
      <c r="A7" s="71" t="s">
        <v>119</v>
      </c>
      <c r="B7" s="72">
        <v>4.634615384615385</v>
      </c>
      <c r="C7" s="72">
        <v>2.3070097604259097</v>
      </c>
      <c r="D7" s="371"/>
    </row>
    <row r="8" spans="1:4" x14ac:dyDescent="0.35">
      <c r="A8" s="353"/>
      <c r="B8" s="353"/>
      <c r="C8" s="353"/>
      <c r="D8" s="353"/>
    </row>
    <row r="9" spans="1:4" x14ac:dyDescent="0.35">
      <c r="A9" s="71" t="s">
        <v>115</v>
      </c>
      <c r="B9" s="72">
        <v>3.1787160208212839</v>
      </c>
      <c r="C9" s="72">
        <v>95.315211104684778</v>
      </c>
      <c r="D9" s="371" t="s">
        <v>249</v>
      </c>
    </row>
    <row r="10" spans="1:4" x14ac:dyDescent="0.35">
      <c r="A10" s="71" t="s">
        <v>116</v>
      </c>
      <c r="B10" s="72">
        <v>2.787014563106796</v>
      </c>
      <c r="C10" s="72">
        <v>0.40485829959514169</v>
      </c>
      <c r="D10" s="371"/>
    </row>
    <row r="11" spans="1:4" x14ac:dyDescent="0.35">
      <c r="A11" s="71" t="s">
        <v>117</v>
      </c>
      <c r="B11" s="72">
        <v>2.8571428571428572</v>
      </c>
      <c r="C11" s="72">
        <v>4.164256795835743</v>
      </c>
      <c r="D11" s="371"/>
    </row>
    <row r="12" spans="1:4" x14ac:dyDescent="0.35">
      <c r="A12" s="71" t="s">
        <v>118</v>
      </c>
      <c r="B12" s="72">
        <v>12.125</v>
      </c>
      <c r="C12" s="72">
        <v>0.11567379988432619</v>
      </c>
      <c r="D12" s="371"/>
    </row>
    <row r="13" spans="1:4" x14ac:dyDescent="0.35">
      <c r="A13" s="71" t="s">
        <v>119</v>
      </c>
      <c r="B13" s="72"/>
      <c r="C13" s="72"/>
      <c r="D13" s="372"/>
    </row>
    <row r="14" spans="1:4" x14ac:dyDescent="0.35">
      <c r="A14" s="353"/>
      <c r="B14" s="353"/>
      <c r="C14" s="353"/>
      <c r="D14" s="353"/>
    </row>
    <row r="15" spans="1:4" x14ac:dyDescent="0.35">
      <c r="A15" s="71" t="s">
        <v>115</v>
      </c>
      <c r="B15" s="72">
        <v>3.1354651162790699</v>
      </c>
      <c r="C15" s="72">
        <v>94.476744186046517</v>
      </c>
      <c r="D15" s="371" t="s">
        <v>363</v>
      </c>
    </row>
    <row r="16" spans="1:4" x14ac:dyDescent="0.35">
      <c r="A16" s="71" t="s">
        <v>116</v>
      </c>
      <c r="B16" s="72">
        <v>2.7470769230769232</v>
      </c>
      <c r="C16" s="72">
        <v>0.63953488372093026</v>
      </c>
      <c r="D16" s="371"/>
    </row>
    <row r="17" spans="1:4" x14ac:dyDescent="0.35">
      <c r="A17" s="71" t="s">
        <v>117</v>
      </c>
      <c r="B17" s="72">
        <v>4.6363636363636367</v>
      </c>
      <c r="C17" s="72">
        <v>4.5930232558139537</v>
      </c>
      <c r="D17" s="371"/>
    </row>
    <row r="18" spans="1:4" x14ac:dyDescent="0.35">
      <c r="A18" s="71" t="s">
        <v>118</v>
      </c>
      <c r="B18" s="72">
        <v>10.822784810126583</v>
      </c>
      <c r="C18" s="72">
        <v>0.29069767441860467</v>
      </c>
      <c r="D18" s="371"/>
    </row>
    <row r="19" spans="1:4" x14ac:dyDescent="0.35">
      <c r="A19" s="71" t="s">
        <v>119</v>
      </c>
      <c r="B19" s="72"/>
      <c r="C19" s="72"/>
      <c r="D19" s="372"/>
    </row>
    <row r="20" spans="1:4" x14ac:dyDescent="0.35">
      <c r="A20" s="353"/>
      <c r="B20" s="353"/>
      <c r="C20" s="353"/>
      <c r="D20" s="353"/>
    </row>
    <row r="21" spans="1:4" x14ac:dyDescent="0.35">
      <c r="A21" s="71" t="s">
        <v>115</v>
      </c>
      <c r="B21" s="72">
        <v>2.7627416520210897</v>
      </c>
      <c r="C21" s="72">
        <v>94.727592267135336</v>
      </c>
      <c r="D21" s="371" t="s">
        <v>473</v>
      </c>
    </row>
    <row r="22" spans="1:4" x14ac:dyDescent="0.35">
      <c r="A22" s="71" t="s">
        <v>116</v>
      </c>
      <c r="B22" s="72">
        <v>2.4291898577612865</v>
      </c>
      <c r="C22" s="72">
        <v>0.17574692442882248</v>
      </c>
      <c r="D22" s="371"/>
    </row>
    <row r="23" spans="1:4" x14ac:dyDescent="0.35">
      <c r="A23" s="71" t="s">
        <v>117</v>
      </c>
      <c r="B23" s="72">
        <v>8.6666666666666661</v>
      </c>
      <c r="C23" s="72">
        <v>4.862331575864089</v>
      </c>
      <c r="D23" s="371"/>
    </row>
    <row r="24" spans="1:4" x14ac:dyDescent="0.35">
      <c r="A24" s="71" t="s">
        <v>118</v>
      </c>
      <c r="B24" s="72">
        <v>9.0843373493975896</v>
      </c>
      <c r="C24" s="72">
        <v>0.23432923257176333</v>
      </c>
      <c r="D24" s="371"/>
    </row>
    <row r="25" spans="1:4" x14ac:dyDescent="0.35">
      <c r="A25" s="71" t="s">
        <v>119</v>
      </c>
      <c r="B25" s="72"/>
      <c r="C25" s="72"/>
      <c r="D25" s="372"/>
    </row>
  </sheetData>
  <mergeCells count="8">
    <mergeCell ref="A20:D20"/>
    <mergeCell ref="D21:D25"/>
    <mergeCell ref="D15:D19"/>
    <mergeCell ref="D3:D7"/>
    <mergeCell ref="A1:D1"/>
    <mergeCell ref="A8:D8"/>
    <mergeCell ref="D9:D13"/>
    <mergeCell ref="A14:D1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AACA-6FDC-4E53-ADB3-88F600F567EE}">
  <sheetPr codeName="Sheet4">
    <tabColor rgb="FF00B050"/>
  </sheetPr>
  <dimension ref="A1:F84"/>
  <sheetViews>
    <sheetView zoomScaleNormal="100" workbookViewId="0">
      <pane ySplit="1" topLeftCell="A19" activePane="bottomLeft" state="frozen"/>
      <selection activeCell="F23" sqref="F23"/>
      <selection pane="bottomLeft" activeCell="H41" sqref="H41"/>
    </sheetView>
  </sheetViews>
  <sheetFormatPr defaultColWidth="8.7265625" defaultRowHeight="14.5" x14ac:dyDescent="0.35"/>
  <cols>
    <col min="1" max="1" width="19.54296875" style="73" bestFit="1" customWidth="1"/>
    <col min="2" max="2" width="8.54296875" style="73" bestFit="1" customWidth="1"/>
    <col min="3" max="3" width="11.81640625" style="73" bestFit="1" customWidth="1"/>
    <col min="4" max="4" width="10.453125" style="73" bestFit="1" customWidth="1"/>
    <col min="5" max="5" width="12.453125" style="73" bestFit="1" customWidth="1"/>
    <col min="6" max="16384" width="8.7265625" style="68"/>
  </cols>
  <sheetData>
    <row r="1" spans="1:6" x14ac:dyDescent="0.35">
      <c r="A1" s="87" t="s">
        <v>120</v>
      </c>
      <c r="B1" s="87" t="s">
        <v>121</v>
      </c>
      <c r="C1" s="87" t="s">
        <v>122</v>
      </c>
      <c r="D1" s="87" t="s">
        <v>121</v>
      </c>
      <c r="E1" s="87" t="s">
        <v>123</v>
      </c>
      <c r="F1" s="87"/>
    </row>
    <row r="2" spans="1:6" x14ac:dyDescent="0.35">
      <c r="A2" s="73">
        <v>1</v>
      </c>
      <c r="B2" s="73">
        <v>649</v>
      </c>
      <c r="C2" s="73">
        <v>166</v>
      </c>
      <c r="D2" s="74">
        <f>B2/SUM($B$2:$B$21)</f>
        <v>0.372346528973035</v>
      </c>
      <c r="E2" s="74">
        <f>C2/SUM($C$2:$C$21)</f>
        <v>0.16242661448140899</v>
      </c>
      <c r="F2" s="371" t="s">
        <v>248</v>
      </c>
    </row>
    <row r="3" spans="1:6" x14ac:dyDescent="0.35">
      <c r="A3" s="73">
        <v>2</v>
      </c>
      <c r="B3" s="73">
        <v>323</v>
      </c>
      <c r="C3" s="73">
        <v>134</v>
      </c>
      <c r="D3" s="74">
        <f t="shared" ref="D3:D20" si="0">B3/SUM($B$2:$B$36)</f>
        <v>9.5477386934673364E-2</v>
      </c>
      <c r="E3" s="74">
        <f t="shared" ref="E3:E21" si="1">C3/SUM($C$2:$C$36)</f>
        <v>0.11921708185053381</v>
      </c>
      <c r="F3" s="371"/>
    </row>
    <row r="4" spans="1:6" x14ac:dyDescent="0.35">
      <c r="A4" s="73">
        <v>3</v>
      </c>
      <c r="B4" s="73">
        <v>225</v>
      </c>
      <c r="C4" s="73">
        <v>62</v>
      </c>
      <c r="D4" s="74">
        <f t="shared" si="0"/>
        <v>6.6509015666568139E-2</v>
      </c>
      <c r="E4" s="74">
        <f t="shared" si="1"/>
        <v>5.5160142348754451E-2</v>
      </c>
      <c r="F4" s="371"/>
    </row>
    <row r="5" spans="1:6" x14ac:dyDescent="0.35">
      <c r="A5" s="73">
        <v>4</v>
      </c>
      <c r="B5" s="73">
        <v>169</v>
      </c>
      <c r="C5" s="73">
        <v>92</v>
      </c>
      <c r="D5" s="74">
        <f t="shared" si="0"/>
        <v>4.9955660656222291E-2</v>
      </c>
      <c r="E5" s="74">
        <f t="shared" si="1"/>
        <v>8.1850533807829182E-2</v>
      </c>
      <c r="F5" s="371"/>
    </row>
    <row r="6" spans="1:6" x14ac:dyDescent="0.35">
      <c r="A6" s="73">
        <v>5</v>
      </c>
      <c r="B6" s="73">
        <v>117</v>
      </c>
      <c r="C6" s="73">
        <v>94</v>
      </c>
      <c r="D6" s="74">
        <f t="shared" si="0"/>
        <v>3.458468814661543E-2</v>
      </c>
      <c r="E6" s="74">
        <f t="shared" si="1"/>
        <v>8.3629893238434158E-2</v>
      </c>
      <c r="F6" s="371"/>
    </row>
    <row r="7" spans="1:6" x14ac:dyDescent="0.35">
      <c r="A7" s="73">
        <v>6</v>
      </c>
      <c r="B7" s="73">
        <v>78</v>
      </c>
      <c r="C7" s="73">
        <v>76</v>
      </c>
      <c r="D7" s="74">
        <f t="shared" si="0"/>
        <v>2.3056458764410287E-2</v>
      </c>
      <c r="E7" s="74">
        <f t="shared" si="1"/>
        <v>6.7615658362989328E-2</v>
      </c>
      <c r="F7" s="371"/>
    </row>
    <row r="8" spans="1:6" x14ac:dyDescent="0.35">
      <c r="A8" s="73">
        <v>7</v>
      </c>
      <c r="B8" s="73">
        <v>45</v>
      </c>
      <c r="C8" s="73">
        <v>42</v>
      </c>
      <c r="D8" s="74">
        <f t="shared" si="0"/>
        <v>1.3301803133313627E-2</v>
      </c>
      <c r="E8" s="74">
        <f t="shared" si="1"/>
        <v>3.7366548042704624E-2</v>
      </c>
      <c r="F8" s="371"/>
    </row>
    <row r="9" spans="1:6" x14ac:dyDescent="0.35">
      <c r="A9" s="73">
        <v>8</v>
      </c>
      <c r="B9" s="73">
        <v>35</v>
      </c>
      <c r="C9" s="73">
        <v>56</v>
      </c>
      <c r="D9" s="74">
        <f t="shared" si="0"/>
        <v>1.0345846881466154E-2</v>
      </c>
      <c r="E9" s="74">
        <f t="shared" si="1"/>
        <v>4.9822064056939501E-2</v>
      </c>
      <c r="F9" s="371"/>
    </row>
    <row r="10" spans="1:6" x14ac:dyDescent="0.35">
      <c r="A10" s="73">
        <v>9</v>
      </c>
      <c r="B10" s="73">
        <v>27</v>
      </c>
      <c r="C10" s="73">
        <v>32</v>
      </c>
      <c r="D10" s="74">
        <f t="shared" si="0"/>
        <v>7.9810818799881753E-3</v>
      </c>
      <c r="E10" s="74">
        <f t="shared" si="1"/>
        <v>2.8469750889679714E-2</v>
      </c>
      <c r="F10" s="371"/>
    </row>
    <row r="11" spans="1:6" x14ac:dyDescent="0.35">
      <c r="A11" s="73">
        <v>10</v>
      </c>
      <c r="B11" s="73">
        <v>25</v>
      </c>
      <c r="C11" s="73">
        <v>86</v>
      </c>
      <c r="D11" s="74">
        <f t="shared" si="0"/>
        <v>7.3898906296186815E-3</v>
      </c>
      <c r="E11" s="74">
        <f t="shared" si="1"/>
        <v>7.6512455516014238E-2</v>
      </c>
      <c r="F11" s="371"/>
    </row>
    <row r="12" spans="1:6" x14ac:dyDescent="0.35">
      <c r="A12" s="73">
        <v>11</v>
      </c>
      <c r="B12" s="73">
        <v>19</v>
      </c>
      <c r="C12" s="73">
        <v>38</v>
      </c>
      <c r="D12" s="74">
        <f t="shared" si="0"/>
        <v>5.6163168785101983E-3</v>
      </c>
      <c r="E12" s="74">
        <f t="shared" si="1"/>
        <v>3.3807829181494664E-2</v>
      </c>
      <c r="F12" s="371"/>
    </row>
    <row r="13" spans="1:6" x14ac:dyDescent="0.35">
      <c r="A13" s="73">
        <v>12</v>
      </c>
      <c r="B13" s="73">
        <v>6</v>
      </c>
      <c r="C13" s="73">
        <v>28</v>
      </c>
      <c r="D13" s="74">
        <f t="shared" si="0"/>
        <v>1.7735737511084836E-3</v>
      </c>
      <c r="E13" s="74">
        <f t="shared" si="1"/>
        <v>2.491103202846975E-2</v>
      </c>
      <c r="F13" s="371"/>
    </row>
    <row r="14" spans="1:6" x14ac:dyDescent="0.35">
      <c r="A14" s="73">
        <v>13</v>
      </c>
      <c r="B14" s="73">
        <v>8</v>
      </c>
      <c r="C14" s="73">
        <v>28</v>
      </c>
      <c r="D14" s="74">
        <f t="shared" si="0"/>
        <v>2.3647650014779783E-3</v>
      </c>
      <c r="E14" s="74">
        <f t="shared" si="1"/>
        <v>2.491103202846975E-2</v>
      </c>
      <c r="F14" s="371"/>
    </row>
    <row r="15" spans="1:6" x14ac:dyDescent="0.35">
      <c r="A15" s="73">
        <v>14</v>
      </c>
      <c r="B15" s="73">
        <v>2</v>
      </c>
      <c r="C15" s="73">
        <v>22</v>
      </c>
      <c r="D15" s="74">
        <f t="shared" si="0"/>
        <v>5.9119125036949458E-4</v>
      </c>
      <c r="E15" s="74">
        <f t="shared" si="1"/>
        <v>1.9572953736654804E-2</v>
      </c>
      <c r="F15" s="371"/>
    </row>
    <row r="16" spans="1:6" x14ac:dyDescent="0.35">
      <c r="A16" s="73">
        <v>15</v>
      </c>
      <c r="B16" s="73">
        <v>1</v>
      </c>
      <c r="C16" s="73">
        <v>6</v>
      </c>
      <c r="D16" s="74">
        <f t="shared" si="0"/>
        <v>2.9559562518474729E-4</v>
      </c>
      <c r="E16" s="74">
        <f t="shared" si="1"/>
        <v>5.3380782918149468E-3</v>
      </c>
      <c r="F16" s="371"/>
    </row>
    <row r="17" spans="1:6" x14ac:dyDescent="0.35">
      <c r="A17" s="73">
        <v>16</v>
      </c>
      <c r="B17" s="73">
        <v>6</v>
      </c>
      <c r="C17" s="73">
        <v>14</v>
      </c>
      <c r="D17" s="74">
        <f t="shared" si="0"/>
        <v>1.7735737511084836E-3</v>
      </c>
      <c r="E17" s="74">
        <f t="shared" si="1"/>
        <v>1.2455516014234875E-2</v>
      </c>
      <c r="F17" s="371"/>
    </row>
    <row r="18" spans="1:6" x14ac:dyDescent="0.35">
      <c r="A18" s="73">
        <v>17</v>
      </c>
      <c r="B18" s="73">
        <v>1</v>
      </c>
      <c r="C18" s="73">
        <v>6</v>
      </c>
      <c r="D18" s="74">
        <f t="shared" si="0"/>
        <v>2.9559562518474729E-4</v>
      </c>
      <c r="E18" s="74">
        <f t="shared" si="1"/>
        <v>5.3380782918149468E-3</v>
      </c>
      <c r="F18" s="371"/>
    </row>
    <row r="19" spans="1:6" x14ac:dyDescent="0.35">
      <c r="A19" s="73">
        <v>18</v>
      </c>
      <c r="B19" s="73">
        <v>1</v>
      </c>
      <c r="C19" s="73">
        <v>14</v>
      </c>
      <c r="D19" s="74">
        <f t="shared" si="0"/>
        <v>2.9559562518474729E-4</v>
      </c>
      <c r="E19" s="74">
        <f t="shared" si="1"/>
        <v>1.2455516014234875E-2</v>
      </c>
      <c r="F19" s="371"/>
    </row>
    <row r="20" spans="1:6" x14ac:dyDescent="0.35">
      <c r="A20" s="73">
        <v>19</v>
      </c>
      <c r="B20" s="73">
        <v>0</v>
      </c>
      <c r="C20" s="73">
        <v>2</v>
      </c>
      <c r="D20" s="74">
        <f t="shared" si="0"/>
        <v>0</v>
      </c>
      <c r="E20" s="74">
        <f t="shared" si="1"/>
        <v>1.7793594306049821E-3</v>
      </c>
      <c r="F20" s="371"/>
    </row>
    <row r="21" spans="1:6" x14ac:dyDescent="0.35">
      <c r="A21" s="73">
        <v>20</v>
      </c>
      <c r="B21" s="73">
        <v>6</v>
      </c>
      <c r="C21" s="73">
        <v>24</v>
      </c>
      <c r="D21" s="74">
        <f>B21/SUM($B$2:$B$36)</f>
        <v>1.7735737511084836E-3</v>
      </c>
      <c r="E21" s="74">
        <f t="shared" si="1"/>
        <v>2.1352313167259787E-2</v>
      </c>
      <c r="F21" s="371"/>
    </row>
    <row r="22" spans="1:6" x14ac:dyDescent="0.35">
      <c r="A22" s="87" t="s">
        <v>120</v>
      </c>
      <c r="B22" s="87" t="s">
        <v>121</v>
      </c>
      <c r="C22" s="87" t="s">
        <v>122</v>
      </c>
      <c r="D22" s="87" t="s">
        <v>121</v>
      </c>
      <c r="E22" s="87" t="s">
        <v>123</v>
      </c>
      <c r="F22" s="87"/>
    </row>
    <row r="23" spans="1:6" x14ac:dyDescent="0.35">
      <c r="A23" s="73">
        <v>1</v>
      </c>
      <c r="B23" s="73">
        <v>688</v>
      </c>
      <c r="C23" s="73">
        <v>4</v>
      </c>
      <c r="D23" s="74">
        <f>B23/SUM($B$23:$B$41)</f>
        <v>0.41570996978851965</v>
      </c>
      <c r="E23" s="74">
        <f>C23/SUM($C$23:$C$41)</f>
        <v>2.7027027027027029E-2</v>
      </c>
      <c r="F23" s="371" t="s">
        <v>249</v>
      </c>
    </row>
    <row r="24" spans="1:6" x14ac:dyDescent="0.35">
      <c r="A24" s="73">
        <v>2</v>
      </c>
      <c r="B24" s="73">
        <v>370</v>
      </c>
      <c r="C24" s="73">
        <v>0</v>
      </c>
      <c r="D24" s="74">
        <f t="shared" ref="D24:D41" si="2">B24/SUM($B$2:$B$36)</f>
        <v>0.10937038131835648</v>
      </c>
      <c r="E24" s="74">
        <f t="shared" ref="E24:E41" si="3">C24/SUM($C$2:$C$36)</f>
        <v>0</v>
      </c>
      <c r="F24" s="371"/>
    </row>
    <row r="25" spans="1:6" x14ac:dyDescent="0.35">
      <c r="A25" s="73">
        <v>3</v>
      </c>
      <c r="B25" s="73">
        <v>197</v>
      </c>
      <c r="C25" s="73">
        <v>0</v>
      </c>
      <c r="D25" s="74">
        <f t="shared" si="2"/>
        <v>5.8232338161395211E-2</v>
      </c>
      <c r="E25" s="74">
        <f t="shared" si="3"/>
        <v>0</v>
      </c>
      <c r="F25" s="371"/>
    </row>
    <row r="26" spans="1:6" x14ac:dyDescent="0.35">
      <c r="A26" s="73">
        <v>4</v>
      </c>
      <c r="B26" s="73">
        <v>128</v>
      </c>
      <c r="C26" s="73">
        <v>12</v>
      </c>
      <c r="D26" s="74">
        <f t="shared" si="2"/>
        <v>3.7836240023647653E-2</v>
      </c>
      <c r="E26" s="74">
        <f t="shared" si="3"/>
        <v>1.0676156583629894E-2</v>
      </c>
      <c r="F26" s="371"/>
    </row>
    <row r="27" spans="1:6" x14ac:dyDescent="0.35">
      <c r="A27" s="73">
        <v>5</v>
      </c>
      <c r="B27" s="73">
        <v>81</v>
      </c>
      <c r="C27" s="73">
        <v>0</v>
      </c>
      <c r="D27" s="74">
        <f t="shared" si="2"/>
        <v>2.3943245639964528E-2</v>
      </c>
      <c r="E27" s="74">
        <f t="shared" si="3"/>
        <v>0</v>
      </c>
      <c r="F27" s="371"/>
    </row>
    <row r="28" spans="1:6" x14ac:dyDescent="0.35">
      <c r="A28" s="73">
        <v>6</v>
      </c>
      <c r="B28" s="73">
        <v>63</v>
      </c>
      <c r="C28" s="73">
        <v>10</v>
      </c>
      <c r="D28" s="74">
        <f t="shared" si="2"/>
        <v>1.8622524386639076E-2</v>
      </c>
      <c r="E28" s="74">
        <f t="shared" si="3"/>
        <v>8.8967971530249119E-3</v>
      </c>
      <c r="F28" s="371"/>
    </row>
    <row r="29" spans="1:6" x14ac:dyDescent="0.35">
      <c r="A29" s="73">
        <v>7</v>
      </c>
      <c r="B29" s="73">
        <v>28</v>
      </c>
      <c r="C29" s="73">
        <v>8</v>
      </c>
      <c r="D29" s="74">
        <f t="shared" si="2"/>
        <v>8.276677505172924E-3</v>
      </c>
      <c r="E29" s="74">
        <f t="shared" si="3"/>
        <v>7.1174377224199285E-3</v>
      </c>
      <c r="F29" s="371"/>
    </row>
    <row r="30" spans="1:6" x14ac:dyDescent="0.35">
      <c r="A30" s="73">
        <v>8</v>
      </c>
      <c r="B30" s="73">
        <v>25</v>
      </c>
      <c r="C30" s="73">
        <v>4</v>
      </c>
      <c r="D30" s="74">
        <f t="shared" si="2"/>
        <v>7.3898906296186815E-3</v>
      </c>
      <c r="E30" s="74">
        <f t="shared" si="3"/>
        <v>3.5587188612099642E-3</v>
      </c>
      <c r="F30" s="371"/>
    </row>
    <row r="31" spans="1:6" x14ac:dyDescent="0.35">
      <c r="A31" s="73">
        <v>9</v>
      </c>
      <c r="B31" s="73">
        <v>18</v>
      </c>
      <c r="C31" s="73">
        <v>14</v>
      </c>
      <c r="D31" s="74">
        <f t="shared" si="2"/>
        <v>5.3207212533254505E-3</v>
      </c>
      <c r="E31" s="74">
        <f t="shared" si="3"/>
        <v>1.2455516014234875E-2</v>
      </c>
      <c r="F31" s="371"/>
    </row>
    <row r="32" spans="1:6" x14ac:dyDescent="0.35">
      <c r="A32" s="73">
        <v>10</v>
      </c>
      <c r="B32" s="73">
        <v>16</v>
      </c>
      <c r="C32" s="73">
        <v>10</v>
      </c>
      <c r="D32" s="74">
        <f t="shared" si="2"/>
        <v>4.7295300029559567E-3</v>
      </c>
      <c r="E32" s="74">
        <f t="shared" si="3"/>
        <v>8.8967971530249119E-3</v>
      </c>
      <c r="F32" s="371"/>
    </row>
    <row r="33" spans="1:6" x14ac:dyDescent="0.35">
      <c r="A33" s="73">
        <v>11</v>
      </c>
      <c r="B33" s="73">
        <v>8</v>
      </c>
      <c r="C33" s="73">
        <v>10</v>
      </c>
      <c r="D33" s="74">
        <f t="shared" si="2"/>
        <v>2.3647650014779783E-3</v>
      </c>
      <c r="E33" s="74">
        <f t="shared" si="3"/>
        <v>8.8967971530249119E-3</v>
      </c>
      <c r="F33" s="371"/>
    </row>
    <row r="34" spans="1:6" x14ac:dyDescent="0.35">
      <c r="A34" s="73">
        <v>12</v>
      </c>
      <c r="B34" s="73">
        <v>14</v>
      </c>
      <c r="C34" s="73">
        <v>10</v>
      </c>
      <c r="D34" s="74">
        <f t="shared" si="2"/>
        <v>4.138338752586462E-3</v>
      </c>
      <c r="E34" s="74">
        <f t="shared" si="3"/>
        <v>8.8967971530249119E-3</v>
      </c>
      <c r="F34" s="371"/>
    </row>
    <row r="35" spans="1:6" x14ac:dyDescent="0.35">
      <c r="A35" s="73">
        <v>13</v>
      </c>
      <c r="B35" s="73">
        <v>1</v>
      </c>
      <c r="C35" s="73">
        <v>10</v>
      </c>
      <c r="D35" s="74">
        <f t="shared" si="2"/>
        <v>2.9559562518474729E-4</v>
      </c>
      <c r="E35" s="74">
        <f t="shared" si="3"/>
        <v>8.8967971530249119E-3</v>
      </c>
      <c r="F35" s="371"/>
    </row>
    <row r="36" spans="1:6" x14ac:dyDescent="0.35">
      <c r="A36" s="73">
        <v>14</v>
      </c>
      <c r="B36" s="73">
        <v>3</v>
      </c>
      <c r="C36" s="73">
        <v>10</v>
      </c>
      <c r="D36" s="74">
        <f t="shared" si="2"/>
        <v>8.8678687555424182E-4</v>
      </c>
      <c r="E36" s="74">
        <f t="shared" si="3"/>
        <v>8.8967971530249119E-3</v>
      </c>
      <c r="F36" s="371"/>
    </row>
    <row r="37" spans="1:6" x14ac:dyDescent="0.35">
      <c r="A37" s="73">
        <v>15</v>
      </c>
      <c r="B37" s="73">
        <v>2</v>
      </c>
      <c r="C37" s="73">
        <v>10</v>
      </c>
      <c r="D37" s="74">
        <f t="shared" si="2"/>
        <v>5.9119125036949458E-4</v>
      </c>
      <c r="E37" s="74">
        <f t="shared" si="3"/>
        <v>8.8967971530249119E-3</v>
      </c>
      <c r="F37" s="371"/>
    </row>
    <row r="38" spans="1:6" x14ac:dyDescent="0.35">
      <c r="A38" s="73">
        <v>16</v>
      </c>
      <c r="B38" s="73">
        <v>3</v>
      </c>
      <c r="C38" s="73">
        <v>0</v>
      </c>
      <c r="D38" s="74">
        <f t="shared" si="2"/>
        <v>8.8678687555424182E-4</v>
      </c>
      <c r="E38" s="74">
        <f t="shared" si="3"/>
        <v>0</v>
      </c>
      <c r="F38" s="371"/>
    </row>
    <row r="39" spans="1:6" x14ac:dyDescent="0.35">
      <c r="A39" s="73">
        <v>17</v>
      </c>
      <c r="B39" s="73">
        <v>2</v>
      </c>
      <c r="C39" s="73">
        <v>6</v>
      </c>
      <c r="D39" s="74">
        <f t="shared" si="2"/>
        <v>5.9119125036949458E-4</v>
      </c>
      <c r="E39" s="74">
        <f t="shared" si="3"/>
        <v>5.3380782918149468E-3</v>
      </c>
      <c r="F39" s="371"/>
    </row>
    <row r="40" spans="1:6" x14ac:dyDescent="0.35">
      <c r="A40" s="73">
        <v>19</v>
      </c>
      <c r="B40" s="73">
        <v>2</v>
      </c>
      <c r="C40" s="73">
        <v>12</v>
      </c>
      <c r="D40" s="74">
        <f t="shared" si="2"/>
        <v>5.9119125036949458E-4</v>
      </c>
      <c r="E40" s="74">
        <f t="shared" si="3"/>
        <v>1.0676156583629894E-2</v>
      </c>
      <c r="F40" s="371"/>
    </row>
    <row r="41" spans="1:6" x14ac:dyDescent="0.35">
      <c r="A41" s="100">
        <v>20</v>
      </c>
      <c r="B41" s="100">
        <v>6</v>
      </c>
      <c r="C41" s="100">
        <v>18</v>
      </c>
      <c r="D41" s="105">
        <f t="shared" si="2"/>
        <v>1.7735737511084836E-3</v>
      </c>
      <c r="E41" s="106">
        <f t="shared" si="3"/>
        <v>1.601423487544484E-2</v>
      </c>
      <c r="F41" s="372"/>
    </row>
    <row r="42" spans="1:6" x14ac:dyDescent="0.35">
      <c r="A42" s="87" t="s">
        <v>120</v>
      </c>
      <c r="B42" s="87" t="s">
        <v>121</v>
      </c>
      <c r="C42" s="87" t="s">
        <v>122</v>
      </c>
      <c r="D42" s="87" t="s">
        <v>121</v>
      </c>
      <c r="E42" s="87" t="s">
        <v>123</v>
      </c>
      <c r="F42" s="87"/>
    </row>
    <row r="43" spans="1:6" x14ac:dyDescent="0.35">
      <c r="A43" s="73">
        <v>1</v>
      </c>
      <c r="B43" s="73">
        <v>674</v>
      </c>
      <c r="C43" s="73">
        <v>2</v>
      </c>
      <c r="D43" s="74">
        <f>B43/SUM($B$43:$B$62)</f>
        <v>0.41198044009779949</v>
      </c>
      <c r="E43" s="74">
        <f>C43/SUM($C$43:$C$62)</f>
        <v>1.1904761904761904E-2</v>
      </c>
      <c r="F43" s="371" t="s">
        <v>363</v>
      </c>
    </row>
    <row r="44" spans="1:6" x14ac:dyDescent="0.35">
      <c r="A44" s="73">
        <v>2</v>
      </c>
      <c r="B44" s="73">
        <v>371</v>
      </c>
      <c r="C44" s="73">
        <v>8</v>
      </c>
      <c r="D44" s="74">
        <f t="shared" ref="D44:D62" si="4">B44/SUM($B$2:$B$36)</f>
        <v>0.10966597694354123</v>
      </c>
      <c r="E44" s="74">
        <f t="shared" ref="E44:E62" si="5">C44/SUM($C$2:$C$36)</f>
        <v>7.1174377224199285E-3</v>
      </c>
      <c r="F44" s="371"/>
    </row>
    <row r="45" spans="1:6" x14ac:dyDescent="0.35">
      <c r="A45" s="73">
        <v>3</v>
      </c>
      <c r="B45" s="73">
        <v>235</v>
      </c>
      <c r="C45" s="73">
        <v>14</v>
      </c>
      <c r="D45" s="74">
        <f t="shared" si="4"/>
        <v>6.9464971918415608E-2</v>
      </c>
      <c r="E45" s="74">
        <f t="shared" si="5"/>
        <v>1.2455516014234875E-2</v>
      </c>
      <c r="F45" s="371"/>
    </row>
    <row r="46" spans="1:6" x14ac:dyDescent="0.35">
      <c r="A46" s="73">
        <v>4</v>
      </c>
      <c r="B46" s="73">
        <v>108</v>
      </c>
      <c r="C46" s="73">
        <v>0</v>
      </c>
      <c r="D46" s="74">
        <f t="shared" si="4"/>
        <v>3.1924327519952701E-2</v>
      </c>
      <c r="E46" s="74">
        <f t="shared" si="5"/>
        <v>0</v>
      </c>
      <c r="F46" s="371"/>
    </row>
    <row r="47" spans="1:6" x14ac:dyDescent="0.35">
      <c r="A47" s="73">
        <v>5</v>
      </c>
      <c r="B47" s="73">
        <v>68</v>
      </c>
      <c r="C47" s="73">
        <v>16</v>
      </c>
      <c r="D47" s="74">
        <f t="shared" si="4"/>
        <v>2.0100502512562814E-2</v>
      </c>
      <c r="E47" s="74">
        <f t="shared" si="5"/>
        <v>1.4234875444839857E-2</v>
      </c>
      <c r="F47" s="371"/>
    </row>
    <row r="48" spans="1:6" x14ac:dyDescent="0.35">
      <c r="A48" s="73">
        <v>6</v>
      </c>
      <c r="B48" s="73">
        <v>44</v>
      </c>
      <c r="C48" s="73">
        <v>10</v>
      </c>
      <c r="D48" s="74">
        <f t="shared" si="4"/>
        <v>1.300620750812888E-2</v>
      </c>
      <c r="E48" s="74">
        <f t="shared" si="5"/>
        <v>8.8967971530249119E-3</v>
      </c>
      <c r="F48" s="371"/>
    </row>
    <row r="49" spans="1:6" x14ac:dyDescent="0.35">
      <c r="A49" s="73">
        <v>7</v>
      </c>
      <c r="B49" s="73">
        <v>47</v>
      </c>
      <c r="C49" s="73">
        <v>18</v>
      </c>
      <c r="D49" s="74">
        <f t="shared" si="4"/>
        <v>1.3892994383683122E-2</v>
      </c>
      <c r="E49" s="74">
        <f t="shared" si="5"/>
        <v>1.601423487544484E-2</v>
      </c>
      <c r="F49" s="371"/>
    </row>
    <row r="50" spans="1:6" x14ac:dyDescent="0.35">
      <c r="A50" s="73">
        <v>8</v>
      </c>
      <c r="B50" s="73">
        <v>14</v>
      </c>
      <c r="C50" s="73">
        <v>2</v>
      </c>
      <c r="D50" s="74">
        <f t="shared" si="4"/>
        <v>4.138338752586462E-3</v>
      </c>
      <c r="E50" s="74">
        <f t="shared" si="5"/>
        <v>1.7793594306049821E-3</v>
      </c>
      <c r="F50" s="371"/>
    </row>
    <row r="51" spans="1:6" x14ac:dyDescent="0.35">
      <c r="A51" s="73">
        <v>9</v>
      </c>
      <c r="B51" s="73">
        <v>16</v>
      </c>
      <c r="C51" s="73">
        <v>14</v>
      </c>
      <c r="D51" s="74">
        <f t="shared" si="4"/>
        <v>4.7295300029559567E-3</v>
      </c>
      <c r="E51" s="74">
        <f t="shared" si="5"/>
        <v>1.2455516014234875E-2</v>
      </c>
      <c r="F51" s="371"/>
    </row>
    <row r="52" spans="1:6" x14ac:dyDescent="0.35">
      <c r="A52" s="73">
        <v>10</v>
      </c>
      <c r="B52" s="73">
        <v>16</v>
      </c>
      <c r="C52" s="73">
        <v>10</v>
      </c>
      <c r="D52" s="74">
        <f t="shared" si="4"/>
        <v>4.7295300029559567E-3</v>
      </c>
      <c r="E52" s="74">
        <f t="shared" si="5"/>
        <v>8.8967971530249119E-3</v>
      </c>
      <c r="F52" s="371"/>
    </row>
    <row r="53" spans="1:6" x14ac:dyDescent="0.35">
      <c r="A53" s="73">
        <v>11</v>
      </c>
      <c r="B53" s="73">
        <v>7</v>
      </c>
      <c r="C53" s="73">
        <v>6</v>
      </c>
      <c r="D53" s="74">
        <f t="shared" si="4"/>
        <v>2.069169376293231E-3</v>
      </c>
      <c r="E53" s="74">
        <f t="shared" si="5"/>
        <v>5.3380782918149468E-3</v>
      </c>
      <c r="F53" s="371"/>
    </row>
    <row r="54" spans="1:6" x14ac:dyDescent="0.35">
      <c r="A54" s="73">
        <v>12</v>
      </c>
      <c r="B54" s="73">
        <v>5</v>
      </c>
      <c r="C54" s="73">
        <v>6</v>
      </c>
      <c r="D54" s="74">
        <f t="shared" si="4"/>
        <v>1.4779781259237363E-3</v>
      </c>
      <c r="E54" s="74">
        <f t="shared" si="5"/>
        <v>5.3380782918149468E-3</v>
      </c>
      <c r="F54" s="371"/>
    </row>
    <row r="55" spans="1:6" x14ac:dyDescent="0.35">
      <c r="A55" s="73">
        <v>13</v>
      </c>
      <c r="B55" s="73">
        <v>8</v>
      </c>
      <c r="C55" s="73">
        <v>12</v>
      </c>
      <c r="D55" s="74">
        <f t="shared" si="4"/>
        <v>2.3647650014779783E-3</v>
      </c>
      <c r="E55" s="74">
        <f t="shared" si="5"/>
        <v>1.0676156583629894E-2</v>
      </c>
      <c r="F55" s="371"/>
    </row>
    <row r="56" spans="1:6" x14ac:dyDescent="0.35">
      <c r="A56" s="73">
        <v>14</v>
      </c>
      <c r="B56" s="73">
        <v>5</v>
      </c>
      <c r="C56" s="73">
        <v>2</v>
      </c>
      <c r="D56" s="74">
        <f t="shared" si="4"/>
        <v>1.4779781259237363E-3</v>
      </c>
      <c r="E56" s="74">
        <f t="shared" si="5"/>
        <v>1.7793594306049821E-3</v>
      </c>
      <c r="F56" s="371"/>
    </row>
    <row r="57" spans="1:6" x14ac:dyDescent="0.35">
      <c r="A57" s="73">
        <v>15</v>
      </c>
      <c r="B57" s="73">
        <v>6</v>
      </c>
      <c r="C57" s="73">
        <v>8</v>
      </c>
      <c r="D57" s="74">
        <f t="shared" si="4"/>
        <v>1.7735737511084836E-3</v>
      </c>
      <c r="E57" s="74">
        <f t="shared" si="5"/>
        <v>7.1174377224199285E-3</v>
      </c>
      <c r="F57" s="371"/>
    </row>
    <row r="58" spans="1:6" x14ac:dyDescent="0.35">
      <c r="A58" s="73">
        <v>16</v>
      </c>
      <c r="B58" s="73">
        <v>3</v>
      </c>
      <c r="C58" s="73">
        <v>8</v>
      </c>
      <c r="D58" s="74">
        <f t="shared" si="4"/>
        <v>8.8678687555424182E-4</v>
      </c>
      <c r="E58" s="74">
        <f t="shared" si="5"/>
        <v>7.1174377224199285E-3</v>
      </c>
      <c r="F58" s="371"/>
    </row>
    <row r="59" spans="1:6" x14ac:dyDescent="0.35">
      <c r="A59" s="73">
        <v>17</v>
      </c>
      <c r="B59" s="73">
        <v>4</v>
      </c>
      <c r="C59" s="73">
        <v>4</v>
      </c>
      <c r="D59" s="74">
        <f t="shared" si="4"/>
        <v>1.1823825007389892E-3</v>
      </c>
      <c r="E59" s="74">
        <f t="shared" si="5"/>
        <v>3.5587188612099642E-3</v>
      </c>
      <c r="F59" s="371"/>
    </row>
    <row r="60" spans="1:6" x14ac:dyDescent="0.35">
      <c r="A60" s="73">
        <v>18</v>
      </c>
      <c r="B60" s="73">
        <v>2</v>
      </c>
      <c r="C60" s="73">
        <v>0</v>
      </c>
      <c r="D60" s="74">
        <f t="shared" si="4"/>
        <v>5.9119125036949458E-4</v>
      </c>
      <c r="E60" s="74">
        <f t="shared" si="5"/>
        <v>0</v>
      </c>
      <c r="F60" s="371"/>
    </row>
    <row r="61" spans="1:6" x14ac:dyDescent="0.35">
      <c r="A61" s="73">
        <v>19</v>
      </c>
      <c r="B61" s="73">
        <v>0</v>
      </c>
      <c r="C61" s="73">
        <v>10</v>
      </c>
      <c r="D61" s="74">
        <f t="shared" si="4"/>
        <v>0</v>
      </c>
      <c r="E61" s="74">
        <f t="shared" si="5"/>
        <v>8.8967971530249119E-3</v>
      </c>
      <c r="F61" s="371"/>
    </row>
    <row r="62" spans="1:6" x14ac:dyDescent="0.35">
      <c r="A62" s="100">
        <v>20</v>
      </c>
      <c r="B62" s="100">
        <v>3</v>
      </c>
      <c r="C62" s="100">
        <v>18</v>
      </c>
      <c r="D62" s="74">
        <f t="shared" si="4"/>
        <v>8.8678687555424182E-4</v>
      </c>
      <c r="E62" s="74">
        <f t="shared" si="5"/>
        <v>1.601423487544484E-2</v>
      </c>
      <c r="F62" s="372"/>
    </row>
    <row r="63" spans="1:6" x14ac:dyDescent="0.35">
      <c r="A63" s="87" t="s">
        <v>120</v>
      </c>
      <c r="B63" s="87" t="s">
        <v>121</v>
      </c>
      <c r="C63" s="87" t="s">
        <v>122</v>
      </c>
      <c r="D63" s="87" t="s">
        <v>121</v>
      </c>
      <c r="E63" s="87" t="s">
        <v>123</v>
      </c>
      <c r="F63" s="87"/>
    </row>
    <row r="64" spans="1:6" x14ac:dyDescent="0.35">
      <c r="A64" s="73">
        <v>0</v>
      </c>
      <c r="B64" s="73">
        <v>0</v>
      </c>
      <c r="C64" s="73">
        <v>1</v>
      </c>
      <c r="D64" s="74">
        <f>B64/SUM($B$64:$B$84)</f>
        <v>0</v>
      </c>
      <c r="E64" s="74">
        <f>C64/SUM($C$64:$C$84)</f>
        <v>1.1494252873563218E-2</v>
      </c>
      <c r="F64" s="373" t="s">
        <v>473</v>
      </c>
    </row>
    <row r="65" spans="1:6" x14ac:dyDescent="0.35">
      <c r="A65" s="73">
        <v>1</v>
      </c>
      <c r="B65" s="73">
        <v>778</v>
      </c>
      <c r="C65" s="73">
        <v>3</v>
      </c>
      <c r="D65" s="74">
        <f t="shared" ref="D65:D84" si="6">B65/SUM($B$64:$B$84)</f>
        <v>0.4802469135802469</v>
      </c>
      <c r="E65" s="74">
        <f t="shared" ref="E65:E84" si="7">C65/SUM($C$64:$C$84)</f>
        <v>3.4482758620689655E-2</v>
      </c>
      <c r="F65" s="373"/>
    </row>
    <row r="66" spans="1:6" x14ac:dyDescent="0.35">
      <c r="A66" s="73">
        <v>2</v>
      </c>
      <c r="B66" s="73">
        <v>362</v>
      </c>
      <c r="C66" s="73">
        <v>2</v>
      </c>
      <c r="D66" s="74">
        <f t="shared" si="6"/>
        <v>0.22345679012345679</v>
      </c>
      <c r="E66" s="74">
        <f t="shared" si="7"/>
        <v>2.2988505747126436E-2</v>
      </c>
      <c r="F66" s="373"/>
    </row>
    <row r="67" spans="1:6" x14ac:dyDescent="0.35">
      <c r="A67" s="73">
        <v>3</v>
      </c>
      <c r="B67" s="73">
        <v>189</v>
      </c>
      <c r="C67" s="73">
        <v>3</v>
      </c>
      <c r="D67" s="74">
        <f t="shared" si="6"/>
        <v>0.11666666666666667</v>
      </c>
      <c r="E67" s="74">
        <f t="shared" si="7"/>
        <v>3.4482758620689655E-2</v>
      </c>
      <c r="F67" s="373"/>
    </row>
    <row r="68" spans="1:6" x14ac:dyDescent="0.35">
      <c r="A68" s="73">
        <v>4</v>
      </c>
      <c r="B68" s="73">
        <v>107</v>
      </c>
      <c r="C68" s="73">
        <v>10</v>
      </c>
      <c r="D68" s="74">
        <f t="shared" si="6"/>
        <v>6.6049382716049376E-2</v>
      </c>
      <c r="E68" s="74">
        <f t="shared" si="7"/>
        <v>0.11494252873563218</v>
      </c>
      <c r="F68" s="373"/>
    </row>
    <row r="69" spans="1:6" x14ac:dyDescent="0.35">
      <c r="A69" s="73">
        <v>5</v>
      </c>
      <c r="B69" s="73">
        <v>58</v>
      </c>
      <c r="C69" s="73">
        <v>2</v>
      </c>
      <c r="D69" s="74">
        <f t="shared" si="6"/>
        <v>3.580246913580247E-2</v>
      </c>
      <c r="E69" s="74">
        <f t="shared" si="7"/>
        <v>2.2988505747126436E-2</v>
      </c>
      <c r="F69" s="373"/>
    </row>
    <row r="70" spans="1:6" x14ac:dyDescent="0.35">
      <c r="A70" s="73">
        <v>6</v>
      </c>
      <c r="B70" s="73">
        <v>25</v>
      </c>
      <c r="C70" s="73">
        <v>9</v>
      </c>
      <c r="D70" s="74">
        <f t="shared" si="6"/>
        <v>1.5432098765432098E-2</v>
      </c>
      <c r="E70" s="74">
        <f t="shared" si="7"/>
        <v>0.10344827586206896</v>
      </c>
      <c r="F70" s="373"/>
    </row>
    <row r="71" spans="1:6" x14ac:dyDescent="0.35">
      <c r="A71" s="73">
        <v>7</v>
      </c>
      <c r="B71" s="73">
        <v>29</v>
      </c>
      <c r="C71" s="73">
        <v>11</v>
      </c>
      <c r="D71" s="74">
        <f t="shared" si="6"/>
        <v>1.7901234567901235E-2</v>
      </c>
      <c r="E71" s="74">
        <f t="shared" si="7"/>
        <v>0.12643678160919541</v>
      </c>
      <c r="F71" s="373"/>
    </row>
    <row r="72" spans="1:6" x14ac:dyDescent="0.35">
      <c r="A72" s="73">
        <v>8</v>
      </c>
      <c r="B72" s="73">
        <v>11</v>
      </c>
      <c r="C72" s="73">
        <v>7</v>
      </c>
      <c r="D72" s="74">
        <f t="shared" si="6"/>
        <v>6.7901234567901234E-3</v>
      </c>
      <c r="E72" s="74">
        <f t="shared" si="7"/>
        <v>8.0459770114942528E-2</v>
      </c>
      <c r="F72" s="373"/>
    </row>
    <row r="73" spans="1:6" x14ac:dyDescent="0.35">
      <c r="A73" s="73">
        <v>9</v>
      </c>
      <c r="B73" s="73">
        <v>16</v>
      </c>
      <c r="C73" s="73">
        <v>4</v>
      </c>
      <c r="D73" s="74">
        <f t="shared" si="6"/>
        <v>9.876543209876543E-3</v>
      </c>
      <c r="E73" s="74">
        <f t="shared" si="7"/>
        <v>4.5977011494252873E-2</v>
      </c>
      <c r="F73" s="373"/>
    </row>
    <row r="74" spans="1:6" x14ac:dyDescent="0.35">
      <c r="A74" s="73">
        <v>10</v>
      </c>
      <c r="B74" s="73">
        <v>8</v>
      </c>
      <c r="C74" s="73">
        <v>7</v>
      </c>
      <c r="D74" s="74">
        <f t="shared" si="6"/>
        <v>4.9382716049382715E-3</v>
      </c>
      <c r="E74" s="74">
        <f t="shared" si="7"/>
        <v>8.0459770114942528E-2</v>
      </c>
      <c r="F74" s="373"/>
    </row>
    <row r="75" spans="1:6" x14ac:dyDescent="0.35">
      <c r="A75" s="73">
        <v>11</v>
      </c>
      <c r="B75" s="73">
        <v>8</v>
      </c>
      <c r="C75" s="73">
        <v>6</v>
      </c>
      <c r="D75" s="74">
        <f t="shared" si="6"/>
        <v>4.9382716049382715E-3</v>
      </c>
      <c r="E75" s="74">
        <f t="shared" si="7"/>
        <v>6.8965517241379309E-2</v>
      </c>
      <c r="F75" s="373"/>
    </row>
    <row r="76" spans="1:6" x14ac:dyDescent="0.35">
      <c r="A76" s="73">
        <v>12</v>
      </c>
      <c r="B76" s="73">
        <v>5</v>
      </c>
      <c r="C76" s="73">
        <v>3</v>
      </c>
      <c r="D76" s="74">
        <f t="shared" si="6"/>
        <v>3.0864197530864196E-3</v>
      </c>
      <c r="E76" s="74">
        <f t="shared" si="7"/>
        <v>3.4482758620689655E-2</v>
      </c>
      <c r="F76" s="373"/>
    </row>
    <row r="77" spans="1:6" x14ac:dyDescent="0.35">
      <c r="A77" s="73">
        <v>13</v>
      </c>
      <c r="B77" s="73">
        <v>7</v>
      </c>
      <c r="C77" s="73">
        <v>2</v>
      </c>
      <c r="D77" s="74">
        <f t="shared" si="6"/>
        <v>4.3209876543209872E-3</v>
      </c>
      <c r="E77" s="74">
        <f t="shared" si="7"/>
        <v>2.2988505747126436E-2</v>
      </c>
      <c r="F77" s="373"/>
    </row>
    <row r="78" spans="1:6" x14ac:dyDescent="0.35">
      <c r="A78" s="73">
        <v>14</v>
      </c>
      <c r="B78" s="73">
        <v>7</v>
      </c>
      <c r="C78" s="73">
        <v>4</v>
      </c>
      <c r="D78" s="74">
        <f t="shared" si="6"/>
        <v>4.3209876543209872E-3</v>
      </c>
      <c r="E78" s="74">
        <f t="shared" si="7"/>
        <v>4.5977011494252873E-2</v>
      </c>
      <c r="F78" s="373"/>
    </row>
    <row r="79" spans="1:6" x14ac:dyDescent="0.35">
      <c r="A79" s="73">
        <v>15</v>
      </c>
      <c r="B79" s="73">
        <v>4</v>
      </c>
      <c r="C79" s="73">
        <v>3</v>
      </c>
      <c r="D79" s="74">
        <f t="shared" si="6"/>
        <v>2.4691358024691358E-3</v>
      </c>
      <c r="E79" s="74">
        <f t="shared" si="7"/>
        <v>3.4482758620689655E-2</v>
      </c>
      <c r="F79" s="373"/>
    </row>
    <row r="80" spans="1:6" x14ac:dyDescent="0.35">
      <c r="A80" s="73">
        <v>16</v>
      </c>
      <c r="B80" s="73">
        <v>2</v>
      </c>
      <c r="C80" s="73">
        <v>4</v>
      </c>
      <c r="D80" s="74">
        <f t="shared" si="6"/>
        <v>1.2345679012345679E-3</v>
      </c>
      <c r="E80" s="74">
        <f t="shared" si="7"/>
        <v>4.5977011494252873E-2</v>
      </c>
      <c r="F80" s="373"/>
    </row>
    <row r="81" spans="1:6" x14ac:dyDescent="0.35">
      <c r="A81" s="73">
        <v>17</v>
      </c>
      <c r="B81" s="73">
        <v>1</v>
      </c>
      <c r="C81" s="73">
        <v>3</v>
      </c>
      <c r="D81" s="74">
        <f t="shared" si="6"/>
        <v>6.1728395061728394E-4</v>
      </c>
      <c r="E81" s="74">
        <f t="shared" si="7"/>
        <v>3.4482758620689655E-2</v>
      </c>
      <c r="F81" s="373"/>
    </row>
    <row r="82" spans="1:6" x14ac:dyDescent="0.35">
      <c r="A82" s="73">
        <v>18</v>
      </c>
      <c r="B82" s="73">
        <v>2</v>
      </c>
      <c r="C82" s="73">
        <v>0</v>
      </c>
      <c r="D82" s="74">
        <f t="shared" si="6"/>
        <v>1.2345679012345679E-3</v>
      </c>
      <c r="E82" s="74">
        <f t="shared" si="7"/>
        <v>0</v>
      </c>
      <c r="F82" s="373"/>
    </row>
    <row r="83" spans="1:6" x14ac:dyDescent="0.35">
      <c r="A83" s="250">
        <v>19</v>
      </c>
      <c r="B83" s="250">
        <v>0</v>
      </c>
      <c r="C83" s="250">
        <v>1</v>
      </c>
      <c r="D83" s="74">
        <f t="shared" si="6"/>
        <v>0</v>
      </c>
      <c r="E83" s="74">
        <f t="shared" si="7"/>
        <v>1.1494252873563218E-2</v>
      </c>
      <c r="F83" s="373"/>
    </row>
    <row r="84" spans="1:6" x14ac:dyDescent="0.35">
      <c r="A84" s="100">
        <v>20</v>
      </c>
      <c r="B84" s="100">
        <v>1</v>
      </c>
      <c r="C84" s="100">
        <v>2</v>
      </c>
      <c r="D84" s="105">
        <f t="shared" si="6"/>
        <v>6.1728395061728394E-4</v>
      </c>
      <c r="E84" s="105">
        <f t="shared" si="7"/>
        <v>2.2988505747126436E-2</v>
      </c>
      <c r="F84" s="374"/>
    </row>
  </sheetData>
  <mergeCells count="4">
    <mergeCell ref="F23:F41"/>
    <mergeCell ref="F2:F21"/>
    <mergeCell ref="F43:F62"/>
    <mergeCell ref="F64:F84"/>
  </mergeCells>
  <phoneticPr fontId="21" type="noConversion"/>
  <pageMargins left="0.7" right="0.7" top="0.75" bottom="0.75" header="0.3" footer="0.3"/>
  <pageSetup orientation="portrait" r:id="rId1"/>
  <headerFooter>
    <oddFooter>&amp;R&amp;1#&amp;"Calibri"&amp;12&amp;K000000Official Use</oddFooter>
  </headerFooter>
  <rowBreaks count="1" manualBreakCount="1">
    <brk id="4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E2416-1721-49D9-B196-D02A6A72EF29}">
  <sheetPr codeName="Sheet7">
    <tabColor rgb="FF00B050"/>
  </sheetPr>
  <dimension ref="A1:AG6"/>
  <sheetViews>
    <sheetView showGridLines="0" view="pageBreakPreview" zoomScale="60" zoomScaleNormal="90" workbookViewId="0">
      <selection activeCell="M30" sqref="M30"/>
    </sheetView>
  </sheetViews>
  <sheetFormatPr defaultColWidth="9.1796875" defaultRowHeight="14.5" x14ac:dyDescent="0.35"/>
  <cols>
    <col min="1" max="1" width="14.1796875" customWidth="1"/>
    <col min="2" max="2" width="8.1796875" style="40" bestFit="1" customWidth="1"/>
    <col min="21" max="21" width="11" bestFit="1" customWidth="1"/>
    <col min="22" max="22" width="10.26953125" customWidth="1"/>
    <col min="23" max="23" width="9.453125" customWidth="1"/>
    <col min="24" max="25" width="8.453125" customWidth="1"/>
    <col min="26" max="26" width="11.54296875" bestFit="1" customWidth="1"/>
    <col min="27" max="28" width="12.54296875" bestFit="1" customWidth="1"/>
    <col min="29" max="29" width="16.54296875" customWidth="1"/>
    <col min="30" max="30" width="16.1796875" customWidth="1"/>
    <col min="33" max="33" width="16.1796875" bestFit="1" customWidth="1"/>
  </cols>
  <sheetData>
    <row r="1" spans="1:33" x14ac:dyDescent="0.35">
      <c r="B1"/>
      <c r="T1" s="375" t="s">
        <v>138</v>
      </c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  <c r="AG1" s="375"/>
    </row>
    <row r="2" spans="1:33" x14ac:dyDescent="0.35">
      <c r="A2" s="57"/>
      <c r="B2" s="57" t="s">
        <v>139</v>
      </c>
      <c r="T2" s="43"/>
      <c r="U2" s="43" t="s">
        <v>140</v>
      </c>
      <c r="V2" s="43" t="s">
        <v>485</v>
      </c>
      <c r="W2" s="43" t="s">
        <v>483</v>
      </c>
      <c r="X2" s="43" t="s">
        <v>484</v>
      </c>
      <c r="Y2" s="43" t="s">
        <v>191</v>
      </c>
      <c r="Z2" s="43" t="s">
        <v>234</v>
      </c>
      <c r="AA2" s="43" t="s">
        <v>235</v>
      </c>
      <c r="AB2" s="43" t="s">
        <v>236</v>
      </c>
      <c r="AC2" s="43" t="s">
        <v>237</v>
      </c>
      <c r="AD2" s="43" t="s">
        <v>238</v>
      </c>
      <c r="AE2" s="43" t="s">
        <v>193</v>
      </c>
      <c r="AF2" s="43" t="s">
        <v>194</v>
      </c>
      <c r="AG2" s="43" t="s">
        <v>195</v>
      </c>
    </row>
    <row r="3" spans="1:33" x14ac:dyDescent="0.35">
      <c r="A3" s="57" t="s">
        <v>141</v>
      </c>
      <c r="B3" s="2">
        <v>13.664615663393972</v>
      </c>
      <c r="T3" s="30" t="s">
        <v>141</v>
      </c>
      <c r="U3" s="2">
        <v>13.664615663393972</v>
      </c>
      <c r="V3" s="2">
        <v>0.54679249140369424</v>
      </c>
      <c r="W3" s="2">
        <v>0.31186056264334977</v>
      </c>
      <c r="X3" s="2">
        <v>0.43255886194080373</v>
      </c>
      <c r="Y3" s="2">
        <v>0.97297604348801325</v>
      </c>
      <c r="Z3" s="2">
        <v>0.8688854505403123</v>
      </c>
      <c r="AA3" s="2">
        <v>0.37001649279725646</v>
      </c>
      <c r="AB3" s="2">
        <v>0.70645328744727309</v>
      </c>
      <c r="AC3" s="2">
        <v>0.91700161942819347</v>
      </c>
      <c r="AD3" s="2">
        <v>1.1041228699698888</v>
      </c>
      <c r="AE3" s="2">
        <v>1.1549906991168126</v>
      </c>
      <c r="AF3" s="2">
        <v>1.0284889709750442</v>
      </c>
      <c r="AG3" s="2">
        <v>0.41401772933678638</v>
      </c>
    </row>
    <row r="4" spans="1:33" x14ac:dyDescent="0.35">
      <c r="A4" s="57" t="s">
        <v>142</v>
      </c>
      <c r="B4" s="2">
        <v>12.783333778381348</v>
      </c>
      <c r="O4" t="s">
        <v>143</v>
      </c>
      <c r="T4" s="30" t="s">
        <v>142</v>
      </c>
      <c r="U4" s="2">
        <v>12.783333778381348</v>
      </c>
      <c r="V4" s="2">
        <v>0.4166666567325592</v>
      </c>
      <c r="W4" s="2">
        <v>0.21666666865348816</v>
      </c>
      <c r="X4" s="2">
        <v>0.28333333134651184</v>
      </c>
      <c r="Y4" s="2">
        <v>0.93333333730697632</v>
      </c>
      <c r="Z4" s="2">
        <v>0.85000002384185791</v>
      </c>
      <c r="AA4" s="2">
        <v>0.36666667461395264</v>
      </c>
      <c r="AB4" s="2">
        <v>0.60000002384185791</v>
      </c>
      <c r="AC4" s="2">
        <v>0.90833330154418945</v>
      </c>
      <c r="AD4" s="2">
        <v>1.0666667222976685</v>
      </c>
      <c r="AE4" s="2">
        <v>1.1333333253860474</v>
      </c>
      <c r="AF4" s="2">
        <v>1</v>
      </c>
      <c r="AG4" s="2">
        <v>0.31666666269302368</v>
      </c>
    </row>
    <row r="5" spans="1:33" x14ac:dyDescent="0.35">
      <c r="A5" s="57" t="s">
        <v>144</v>
      </c>
      <c r="B5" s="2">
        <v>1.6166666746139526</v>
      </c>
      <c r="O5" s="22" t="s">
        <v>145</v>
      </c>
      <c r="T5" s="30" t="s">
        <v>144</v>
      </c>
      <c r="U5" s="2">
        <v>1.6166666746139526</v>
      </c>
      <c r="V5" s="2">
        <v>8.3333335816860199E-2</v>
      </c>
      <c r="W5" s="2">
        <v>3.3333335071802139E-2</v>
      </c>
      <c r="X5" s="2">
        <v>8.3333335816860199E-2</v>
      </c>
      <c r="Y5" s="2">
        <v>0.40000000596046448</v>
      </c>
      <c r="Z5" s="2">
        <v>0.26666668057441711</v>
      </c>
      <c r="AA5" s="2">
        <v>0.13333334028720856</v>
      </c>
      <c r="AB5" s="2">
        <v>5.000000074505806E-2</v>
      </c>
      <c r="AC5" s="2">
        <v>0.34999999403953552</v>
      </c>
      <c r="AD5" s="2">
        <v>0.44999998807907104</v>
      </c>
      <c r="AE5" s="2">
        <v>0.46666666865348816</v>
      </c>
      <c r="AF5" s="2">
        <v>0.5</v>
      </c>
      <c r="AG5" s="2">
        <v>0.11666666716337204</v>
      </c>
    </row>
    <row r="6" spans="1:33" x14ac:dyDescent="0.35">
      <c r="A6" s="57" t="s">
        <v>146</v>
      </c>
      <c r="B6" s="2">
        <v>58.716667175292969</v>
      </c>
      <c r="T6" s="30" t="s">
        <v>146</v>
      </c>
      <c r="U6" s="2">
        <v>58.716667175292969</v>
      </c>
      <c r="V6" s="2">
        <v>1.6166666746139526</v>
      </c>
      <c r="W6" s="2">
        <v>1.1833332777023315</v>
      </c>
      <c r="X6" s="2">
        <v>1.4666666984558105</v>
      </c>
      <c r="Y6" s="2">
        <v>1.7333333492279053</v>
      </c>
      <c r="Z6" s="2">
        <v>1.9500000476837158</v>
      </c>
      <c r="AA6" s="2">
        <v>0.71666663885116577</v>
      </c>
      <c r="AB6" s="2">
        <v>2.25</v>
      </c>
      <c r="AC6" s="2">
        <v>2.8166666030883789</v>
      </c>
      <c r="AD6" s="2">
        <v>2.2000000476837158</v>
      </c>
      <c r="AE6" s="2">
        <v>2.1333334445953369</v>
      </c>
      <c r="AF6" s="2">
        <v>1.8833333253860474</v>
      </c>
      <c r="AG6" s="2">
        <v>1.9166666269302368</v>
      </c>
    </row>
  </sheetData>
  <mergeCells count="1">
    <mergeCell ref="T1:AG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678B-5A8C-43A4-8595-3F697EC86CE1}">
  <sheetPr codeName="Sheet5">
    <tabColor rgb="FF00B050"/>
  </sheetPr>
  <dimension ref="A1:H51"/>
  <sheetViews>
    <sheetView showGridLines="0" zoomScaleNormal="100" workbookViewId="0">
      <pane ySplit="4" topLeftCell="A39" activePane="bottomLeft" state="frozen"/>
      <selection activeCell="F23" sqref="F23"/>
      <selection pane="bottomLeft" activeCell="B42" sqref="B42:B51"/>
    </sheetView>
  </sheetViews>
  <sheetFormatPr defaultColWidth="9.1796875" defaultRowHeight="14.5" x14ac:dyDescent="0.35"/>
  <cols>
    <col min="1" max="1" width="43.7265625" bestFit="1" customWidth="1"/>
    <col min="2" max="2" width="11.7265625" style="40" customWidth="1"/>
    <col min="3" max="7" width="11.7265625" customWidth="1"/>
  </cols>
  <sheetData>
    <row r="1" spans="1:8" x14ac:dyDescent="0.35">
      <c r="A1" s="353" t="s">
        <v>124</v>
      </c>
      <c r="B1" s="353"/>
      <c r="C1" s="353"/>
      <c r="D1" s="353"/>
      <c r="E1" s="353"/>
      <c r="F1" s="353"/>
      <c r="G1" s="353"/>
      <c r="H1" s="353"/>
    </row>
    <row r="2" spans="1:8" x14ac:dyDescent="0.35">
      <c r="A2" s="377"/>
      <c r="B2" s="380" t="s">
        <v>125</v>
      </c>
      <c r="C2" s="381"/>
      <c r="D2" s="384" t="s">
        <v>172</v>
      </c>
      <c r="E2" s="368"/>
      <c r="F2" s="368"/>
      <c r="G2" s="385"/>
      <c r="H2" s="87"/>
    </row>
    <row r="3" spans="1:8" x14ac:dyDescent="0.35">
      <c r="A3" s="378"/>
      <c r="B3" s="382"/>
      <c r="C3" s="383"/>
      <c r="D3" s="384" t="s">
        <v>20</v>
      </c>
      <c r="E3" s="385"/>
      <c r="F3" s="384" t="s">
        <v>19</v>
      </c>
      <c r="G3" s="385"/>
      <c r="H3" s="87"/>
    </row>
    <row r="4" spans="1:8" ht="29" x14ac:dyDescent="0.35">
      <c r="A4" s="379"/>
      <c r="B4" s="31" t="s">
        <v>174</v>
      </c>
      <c r="C4" s="31" t="s">
        <v>175</v>
      </c>
      <c r="D4" s="31" t="s">
        <v>174</v>
      </c>
      <c r="E4" s="31" t="s">
        <v>176</v>
      </c>
      <c r="F4" s="31" t="s">
        <v>174</v>
      </c>
      <c r="G4" s="31" t="s">
        <v>177</v>
      </c>
      <c r="H4" s="87"/>
    </row>
    <row r="5" spans="1:8" x14ac:dyDescent="0.35">
      <c r="A5" s="34" t="s">
        <v>121</v>
      </c>
      <c r="B5" s="35"/>
      <c r="C5" s="36"/>
      <c r="D5" s="35"/>
      <c r="E5" s="36"/>
      <c r="F5" s="35"/>
      <c r="G5" s="36"/>
      <c r="H5" s="371" t="s">
        <v>248</v>
      </c>
    </row>
    <row r="6" spans="1:8" x14ac:dyDescent="0.35">
      <c r="A6" s="37" t="s">
        <v>126</v>
      </c>
      <c r="B6" s="2">
        <v>1729</v>
      </c>
      <c r="C6" s="2">
        <v>73.983739837398375</v>
      </c>
      <c r="D6" s="2">
        <v>617</v>
      </c>
      <c r="E6" s="2">
        <v>79.20410783055199</v>
      </c>
      <c r="F6" s="2">
        <v>1112</v>
      </c>
      <c r="G6" s="2">
        <v>71.373555840821552</v>
      </c>
      <c r="H6" s="371"/>
    </row>
    <row r="7" spans="1:8" x14ac:dyDescent="0.35">
      <c r="A7" s="37" t="s">
        <v>127</v>
      </c>
      <c r="B7" s="2">
        <v>4</v>
      </c>
      <c r="C7" s="2">
        <v>0.17115960633290545</v>
      </c>
      <c r="D7" s="2">
        <v>3</v>
      </c>
      <c r="E7" s="2">
        <v>0.38510911424903721</v>
      </c>
      <c r="F7" s="2">
        <v>1</v>
      </c>
      <c r="G7" s="2">
        <v>6.4184852374839535E-2</v>
      </c>
      <c r="H7" s="371"/>
    </row>
    <row r="8" spans="1:8" x14ac:dyDescent="0.35">
      <c r="A8" s="37" t="s">
        <v>128</v>
      </c>
      <c r="B8" s="2">
        <v>10</v>
      </c>
      <c r="C8" s="2">
        <v>0.42789901583226364</v>
      </c>
      <c r="D8" s="2">
        <v>7</v>
      </c>
      <c r="E8" s="2">
        <v>0.89858793324775332</v>
      </c>
      <c r="F8" s="2">
        <v>3</v>
      </c>
      <c r="G8" s="2">
        <v>0.1925545571245186</v>
      </c>
      <c r="H8" s="371"/>
    </row>
    <row r="9" spans="1:8" x14ac:dyDescent="0.35">
      <c r="A9" s="37" t="s">
        <v>129</v>
      </c>
      <c r="B9" s="2"/>
      <c r="C9" s="2"/>
      <c r="D9" s="2"/>
      <c r="E9" s="2"/>
      <c r="F9" s="2"/>
      <c r="G9" s="2"/>
      <c r="H9" s="371"/>
    </row>
    <row r="10" spans="1:8" x14ac:dyDescent="0.35">
      <c r="A10" s="39" t="s">
        <v>123</v>
      </c>
      <c r="B10" s="2"/>
      <c r="C10" s="2"/>
      <c r="D10" s="2"/>
      <c r="E10" s="2"/>
      <c r="F10" s="2"/>
      <c r="G10" s="2"/>
      <c r="H10" s="371"/>
    </row>
    <row r="11" spans="1:8" x14ac:dyDescent="0.35">
      <c r="A11" s="37" t="s">
        <v>130</v>
      </c>
      <c r="B11" s="2">
        <v>21</v>
      </c>
      <c r="C11" s="2">
        <v>0.89858793324775355</v>
      </c>
      <c r="D11" s="2">
        <v>9</v>
      </c>
      <c r="E11" s="2">
        <v>1.1553273427471118</v>
      </c>
      <c r="F11" s="2">
        <v>12</v>
      </c>
      <c r="G11" s="2">
        <v>0.77021822849807442</v>
      </c>
      <c r="H11" s="371"/>
    </row>
    <row r="12" spans="1:8" x14ac:dyDescent="0.35">
      <c r="A12" s="37" t="s">
        <v>131</v>
      </c>
      <c r="B12" s="2">
        <v>54</v>
      </c>
      <c r="C12" s="2">
        <v>2.3106546854942236</v>
      </c>
      <c r="D12" s="2">
        <v>9</v>
      </c>
      <c r="E12" s="2">
        <v>1.1553273427471118</v>
      </c>
      <c r="F12" s="2">
        <v>45</v>
      </c>
      <c r="G12" s="2">
        <v>2.8883183568677788</v>
      </c>
      <c r="H12" s="371"/>
    </row>
    <row r="13" spans="1:8" x14ac:dyDescent="0.35">
      <c r="A13" s="37" t="s">
        <v>132</v>
      </c>
      <c r="B13" s="2">
        <v>467</v>
      </c>
      <c r="C13" s="2">
        <v>19.982884039366709</v>
      </c>
      <c r="D13" s="2">
        <v>119</v>
      </c>
      <c r="E13" s="2">
        <v>15.275994865211809</v>
      </c>
      <c r="F13" s="2">
        <v>348</v>
      </c>
      <c r="G13" s="2">
        <v>22.336328626444157</v>
      </c>
      <c r="H13" s="371"/>
    </row>
    <row r="14" spans="1:8" x14ac:dyDescent="0.35">
      <c r="A14" s="37" t="s">
        <v>133</v>
      </c>
      <c r="B14" s="2">
        <v>29</v>
      </c>
      <c r="C14" s="2">
        <v>1.2409071459135643</v>
      </c>
      <c r="D14" s="2">
        <v>6</v>
      </c>
      <c r="E14" s="2">
        <v>0.77021822849807442</v>
      </c>
      <c r="F14" s="2">
        <v>23</v>
      </c>
      <c r="G14" s="2">
        <v>1.4762516046213092</v>
      </c>
      <c r="H14" s="371"/>
    </row>
    <row r="15" spans="1:8" x14ac:dyDescent="0.35">
      <c r="A15" s="37" t="s">
        <v>134</v>
      </c>
      <c r="B15" s="2">
        <v>23</v>
      </c>
      <c r="C15" s="2">
        <v>0.98416773641420618</v>
      </c>
      <c r="D15" s="2">
        <v>9</v>
      </c>
      <c r="E15" s="2">
        <v>1.1553273427471118</v>
      </c>
      <c r="F15" s="2">
        <v>14</v>
      </c>
      <c r="G15" s="2">
        <v>0.89858793324775332</v>
      </c>
      <c r="H15" s="371"/>
    </row>
    <row r="16" spans="1:8" x14ac:dyDescent="0.35">
      <c r="A16" s="353"/>
      <c r="B16" s="353"/>
      <c r="C16" s="353"/>
      <c r="D16" s="353"/>
      <c r="E16" s="353"/>
      <c r="F16" s="353"/>
      <c r="G16" s="353"/>
      <c r="H16" s="376"/>
    </row>
    <row r="17" spans="1:8" x14ac:dyDescent="0.35">
      <c r="A17" s="34" t="s">
        <v>121</v>
      </c>
      <c r="B17" s="35"/>
      <c r="C17" s="36"/>
      <c r="D17" s="35"/>
      <c r="E17" s="36"/>
      <c r="F17" s="35"/>
      <c r="G17" s="36"/>
      <c r="H17" s="371" t="s">
        <v>249</v>
      </c>
    </row>
    <row r="18" spans="1:8" x14ac:dyDescent="0.35">
      <c r="A18" s="37" t="s">
        <v>126</v>
      </c>
      <c r="B18" s="2">
        <v>1646</v>
      </c>
      <c r="C18" s="2">
        <v>95.199537304800458</v>
      </c>
      <c r="D18" s="2">
        <v>613</v>
      </c>
      <c r="E18" s="2">
        <v>96.232339089481954</v>
      </c>
      <c r="F18" s="2">
        <v>1033</v>
      </c>
      <c r="G18" s="2">
        <v>94.597069597069591</v>
      </c>
      <c r="H18" s="371"/>
    </row>
    <row r="19" spans="1:8" x14ac:dyDescent="0.35">
      <c r="A19" s="37" t="s">
        <v>127</v>
      </c>
      <c r="B19" s="2">
        <v>2</v>
      </c>
      <c r="C19" s="2">
        <v>0.11567379988432619</v>
      </c>
      <c r="D19" s="2">
        <v>1</v>
      </c>
      <c r="E19" s="2">
        <v>0.15698587127158556</v>
      </c>
      <c r="F19" s="2">
        <v>1</v>
      </c>
      <c r="G19" s="2">
        <v>9.1575091575091569E-2</v>
      </c>
      <c r="H19" s="371"/>
    </row>
    <row r="20" spans="1:8" x14ac:dyDescent="0.35">
      <c r="A20" s="37" t="s">
        <v>128</v>
      </c>
      <c r="B20" s="2">
        <v>7</v>
      </c>
      <c r="C20" s="2">
        <v>0.40485829959514169</v>
      </c>
      <c r="D20" s="2">
        <v>4</v>
      </c>
      <c r="E20" s="2">
        <v>0.62794348508634223</v>
      </c>
      <c r="F20" s="2">
        <v>3</v>
      </c>
      <c r="G20" s="2">
        <v>0.27472527472527469</v>
      </c>
      <c r="H20" s="371"/>
    </row>
    <row r="21" spans="1:8" x14ac:dyDescent="0.35">
      <c r="A21" s="37" t="s">
        <v>129</v>
      </c>
      <c r="B21" s="2"/>
      <c r="C21" s="2"/>
      <c r="D21" s="2"/>
      <c r="E21" s="2"/>
      <c r="F21" s="2"/>
      <c r="G21" s="2"/>
      <c r="H21" s="371"/>
    </row>
    <row r="22" spans="1:8" x14ac:dyDescent="0.35">
      <c r="A22" s="39" t="s">
        <v>123</v>
      </c>
      <c r="B22" s="2"/>
      <c r="C22" s="2"/>
      <c r="D22" s="2"/>
      <c r="E22" s="2"/>
      <c r="F22" s="2"/>
      <c r="G22" s="2"/>
      <c r="H22" s="371"/>
    </row>
    <row r="23" spans="1:8" x14ac:dyDescent="0.35">
      <c r="A23" s="37" t="s">
        <v>130</v>
      </c>
      <c r="B23" s="2">
        <v>6</v>
      </c>
      <c r="C23" s="2">
        <v>0.34702139965297857</v>
      </c>
      <c r="D23" s="2">
        <v>5</v>
      </c>
      <c r="E23" s="2">
        <v>0.78492935635792793</v>
      </c>
      <c r="F23" s="2">
        <v>1</v>
      </c>
      <c r="G23" s="2">
        <v>9.1575091575091569E-2</v>
      </c>
      <c r="H23" s="371"/>
    </row>
    <row r="24" spans="1:8" x14ac:dyDescent="0.35">
      <c r="A24" s="37" t="s">
        <v>131</v>
      </c>
      <c r="B24" s="2">
        <v>1</v>
      </c>
      <c r="C24" s="2">
        <v>5.7836899942163095E-2</v>
      </c>
      <c r="D24" s="2">
        <v>0</v>
      </c>
      <c r="E24" s="2">
        <v>0</v>
      </c>
      <c r="F24" s="2">
        <v>1</v>
      </c>
      <c r="G24" s="2">
        <v>9.1575091575091569E-2</v>
      </c>
      <c r="H24" s="371"/>
    </row>
    <row r="25" spans="1:8" x14ac:dyDescent="0.35">
      <c r="A25" s="37" t="s">
        <v>132</v>
      </c>
      <c r="B25" s="2">
        <v>65</v>
      </c>
      <c r="C25" s="2">
        <v>3.7593984962406015</v>
      </c>
      <c r="D25" s="2">
        <v>14</v>
      </c>
      <c r="E25" s="2">
        <v>2.197802197802198</v>
      </c>
      <c r="F25" s="2">
        <v>51</v>
      </c>
      <c r="G25" s="2">
        <v>4.6703296703296706</v>
      </c>
      <c r="H25" s="371"/>
    </row>
    <row r="26" spans="1:8" x14ac:dyDescent="0.35">
      <c r="A26" s="37" t="s">
        <v>133</v>
      </c>
      <c r="B26" s="2"/>
      <c r="C26" s="2"/>
      <c r="D26" s="2"/>
      <c r="E26" s="2"/>
      <c r="F26" s="2"/>
      <c r="G26" s="2"/>
      <c r="H26" s="371"/>
    </row>
    <row r="27" spans="1:8" x14ac:dyDescent="0.35">
      <c r="A27" s="37" t="s">
        <v>134</v>
      </c>
      <c r="B27" s="2">
        <v>2</v>
      </c>
      <c r="C27" s="2">
        <v>0.11567379988432619</v>
      </c>
      <c r="D27" s="2">
        <v>0</v>
      </c>
      <c r="E27" s="2">
        <v>0</v>
      </c>
      <c r="F27" s="2">
        <v>2</v>
      </c>
      <c r="G27" s="2">
        <v>0.18315018315018314</v>
      </c>
      <c r="H27" s="372"/>
    </row>
    <row r="28" spans="1:8" x14ac:dyDescent="0.35">
      <c r="A28" s="353"/>
      <c r="B28" s="353"/>
      <c r="C28" s="353"/>
      <c r="D28" s="353"/>
      <c r="E28" s="353"/>
      <c r="F28" s="353"/>
      <c r="G28" s="353"/>
      <c r="H28" s="376"/>
    </row>
    <row r="29" spans="1:8" x14ac:dyDescent="0.35">
      <c r="A29" s="34" t="s">
        <v>121</v>
      </c>
      <c r="B29" s="35"/>
      <c r="C29" s="36"/>
      <c r="D29" s="35"/>
      <c r="E29" s="36"/>
      <c r="F29" s="35"/>
      <c r="G29" s="36"/>
      <c r="H29" s="371" t="s">
        <v>363</v>
      </c>
    </row>
    <row r="30" spans="1:8" x14ac:dyDescent="0.35">
      <c r="A30" s="37" t="s">
        <v>126</v>
      </c>
      <c r="B30" s="2">
        <v>1624</v>
      </c>
      <c r="C30" s="2">
        <v>94.418604651162781</v>
      </c>
      <c r="D30" s="2">
        <v>596</v>
      </c>
      <c r="E30" s="2">
        <v>94.303797468354432</v>
      </c>
      <c r="F30" s="2">
        <v>1028</v>
      </c>
      <c r="G30" s="2">
        <v>94.485294117647058</v>
      </c>
      <c r="H30" s="371"/>
    </row>
    <row r="31" spans="1:8" x14ac:dyDescent="0.35">
      <c r="A31" s="37" t="s">
        <v>127</v>
      </c>
      <c r="B31" s="2">
        <v>1</v>
      </c>
      <c r="C31" s="2">
        <v>5.8139534883720929E-2</v>
      </c>
      <c r="D31" s="2">
        <v>1</v>
      </c>
      <c r="E31" s="2">
        <v>0.15822784810126583</v>
      </c>
      <c r="F31" s="2">
        <v>0</v>
      </c>
      <c r="G31" s="2">
        <v>0</v>
      </c>
      <c r="H31" s="371"/>
    </row>
    <row r="32" spans="1:8" x14ac:dyDescent="0.35">
      <c r="A32" s="37" t="s">
        <v>128</v>
      </c>
      <c r="B32" s="2">
        <v>11</v>
      </c>
      <c r="C32" s="2">
        <v>0.63953488372093026</v>
      </c>
      <c r="D32" s="2">
        <v>8</v>
      </c>
      <c r="E32" s="2">
        <v>1.2658227848101267</v>
      </c>
      <c r="F32" s="2">
        <v>3</v>
      </c>
      <c r="G32" s="2">
        <v>0.27573529411764702</v>
      </c>
      <c r="H32" s="371"/>
    </row>
    <row r="33" spans="1:8" x14ac:dyDescent="0.35">
      <c r="A33" s="37" t="s">
        <v>129</v>
      </c>
      <c r="B33" s="2"/>
      <c r="C33" s="2"/>
      <c r="D33" s="2"/>
      <c r="E33" s="2"/>
      <c r="F33" s="2"/>
      <c r="G33" s="2"/>
      <c r="H33" s="371"/>
    </row>
    <row r="34" spans="1:8" x14ac:dyDescent="0.35">
      <c r="A34" s="39" t="s">
        <v>123</v>
      </c>
      <c r="B34" s="2"/>
      <c r="C34" s="2"/>
      <c r="D34" s="2"/>
      <c r="E34" s="2"/>
      <c r="F34" s="2"/>
      <c r="G34" s="2"/>
      <c r="H34" s="371"/>
    </row>
    <row r="35" spans="1:8" x14ac:dyDescent="0.35">
      <c r="A35" s="37" t="s">
        <v>130</v>
      </c>
      <c r="B35" s="2">
        <v>9</v>
      </c>
      <c r="C35" s="2">
        <v>0.52325581395348841</v>
      </c>
      <c r="D35" s="2">
        <v>7</v>
      </c>
      <c r="E35" s="2">
        <v>1.1075949367088607</v>
      </c>
      <c r="F35" s="2">
        <v>2</v>
      </c>
      <c r="G35" s="2">
        <v>0.18382352941176469</v>
      </c>
      <c r="H35" s="371"/>
    </row>
    <row r="36" spans="1:8" x14ac:dyDescent="0.35">
      <c r="A36" s="37" t="s">
        <v>131</v>
      </c>
      <c r="B36" s="2"/>
      <c r="C36" s="2"/>
      <c r="D36" s="2"/>
      <c r="E36" s="2"/>
      <c r="F36" s="2"/>
      <c r="G36" s="2"/>
      <c r="H36" s="371"/>
    </row>
    <row r="37" spans="1:8" x14ac:dyDescent="0.35">
      <c r="A37" s="37" t="s">
        <v>132</v>
      </c>
      <c r="B37" s="2">
        <v>70</v>
      </c>
      <c r="C37" s="2">
        <v>4.0697674418604652</v>
      </c>
      <c r="D37" s="2">
        <v>18</v>
      </c>
      <c r="E37" s="2">
        <v>2.8481012658227849</v>
      </c>
      <c r="F37" s="2">
        <v>52</v>
      </c>
      <c r="G37" s="2">
        <v>4.7794117647058822</v>
      </c>
      <c r="H37" s="371"/>
    </row>
    <row r="38" spans="1:8" x14ac:dyDescent="0.35">
      <c r="A38" s="37" t="s">
        <v>133</v>
      </c>
      <c r="B38" s="2"/>
      <c r="C38" s="2"/>
      <c r="D38" s="2"/>
      <c r="E38" s="2"/>
      <c r="F38" s="2"/>
      <c r="G38" s="2"/>
      <c r="H38" s="371"/>
    </row>
    <row r="39" spans="1:8" x14ac:dyDescent="0.35">
      <c r="A39" s="37" t="s">
        <v>134</v>
      </c>
      <c r="B39" s="2">
        <v>5</v>
      </c>
      <c r="C39" s="2">
        <v>0.29069767441860467</v>
      </c>
      <c r="D39" s="2">
        <v>2</v>
      </c>
      <c r="E39" s="2">
        <v>0.31645569620253167</v>
      </c>
      <c r="F39" s="2">
        <v>3</v>
      </c>
      <c r="G39" s="2">
        <v>0.27573529411764702</v>
      </c>
      <c r="H39" s="372"/>
    </row>
    <row r="40" spans="1:8" x14ac:dyDescent="0.35">
      <c r="A40" s="353"/>
      <c r="B40" s="353"/>
      <c r="C40" s="353"/>
      <c r="D40" s="353"/>
      <c r="E40" s="353"/>
      <c r="F40" s="353"/>
      <c r="G40" s="353"/>
      <c r="H40" s="376"/>
    </row>
    <row r="41" spans="1:8" x14ac:dyDescent="0.35">
      <c r="A41" s="34" t="s">
        <v>121</v>
      </c>
      <c r="B41" s="35"/>
      <c r="C41" s="36"/>
      <c r="D41" s="35"/>
      <c r="E41" s="36"/>
      <c r="F41" s="35"/>
      <c r="G41" s="36"/>
      <c r="H41" s="371" t="s">
        <v>473</v>
      </c>
    </row>
    <row r="42" spans="1:8" x14ac:dyDescent="0.35">
      <c r="A42" s="37" t="s">
        <v>126</v>
      </c>
      <c r="B42" s="2">
        <v>1616</v>
      </c>
      <c r="C42" s="2">
        <v>94.66900995899239</v>
      </c>
      <c r="D42" s="2">
        <v>596</v>
      </c>
      <c r="E42" s="2">
        <v>95.819935691318321</v>
      </c>
      <c r="F42" s="2">
        <v>1020</v>
      </c>
      <c r="G42" s="2">
        <v>94.009216589861751</v>
      </c>
      <c r="H42" s="371"/>
    </row>
    <row r="43" spans="1:8" x14ac:dyDescent="0.35">
      <c r="A43" s="37" t="s">
        <v>127</v>
      </c>
      <c r="B43" s="2">
        <v>1</v>
      </c>
      <c r="C43" s="2">
        <v>5.8582308142940832E-2</v>
      </c>
      <c r="D43" s="2">
        <v>0</v>
      </c>
      <c r="E43" s="2">
        <v>0</v>
      </c>
      <c r="F43" s="2">
        <v>1</v>
      </c>
      <c r="G43" s="2">
        <v>9.2165898617511524E-2</v>
      </c>
      <c r="H43" s="371"/>
    </row>
    <row r="44" spans="1:8" x14ac:dyDescent="0.35">
      <c r="A44" s="37" t="s">
        <v>128</v>
      </c>
      <c r="B44" s="2">
        <v>3</v>
      </c>
      <c r="C44" s="2">
        <v>0.17574692442882248</v>
      </c>
      <c r="D44" s="2">
        <v>3</v>
      </c>
      <c r="E44" s="2">
        <v>0.48231511254019299</v>
      </c>
      <c r="F44" s="2">
        <v>0</v>
      </c>
      <c r="G44" s="2">
        <v>0</v>
      </c>
      <c r="H44" s="371"/>
    </row>
    <row r="45" spans="1:8" x14ac:dyDescent="0.35">
      <c r="A45" s="37" t="s">
        <v>129</v>
      </c>
      <c r="B45" s="2"/>
      <c r="C45" s="2"/>
      <c r="D45" s="2"/>
      <c r="E45" s="2"/>
      <c r="F45" s="2"/>
      <c r="G45" s="2"/>
      <c r="H45" s="371"/>
    </row>
    <row r="46" spans="1:8" x14ac:dyDescent="0.35">
      <c r="A46" s="39" t="s">
        <v>123</v>
      </c>
      <c r="B46" s="2"/>
      <c r="C46" s="2"/>
      <c r="D46" s="2"/>
      <c r="E46" s="2"/>
      <c r="F46" s="2"/>
      <c r="G46" s="2"/>
      <c r="H46" s="371"/>
    </row>
    <row r="47" spans="1:8" x14ac:dyDescent="0.35">
      <c r="A47" s="37" t="s">
        <v>130</v>
      </c>
      <c r="B47" s="2">
        <v>4</v>
      </c>
      <c r="C47" s="2">
        <v>0.23432923257176333</v>
      </c>
      <c r="D47" s="2">
        <v>4</v>
      </c>
      <c r="E47" s="2">
        <v>0.64308681672025725</v>
      </c>
      <c r="F47" s="2">
        <v>0</v>
      </c>
      <c r="G47" s="2">
        <v>0</v>
      </c>
      <c r="H47" s="371"/>
    </row>
    <row r="48" spans="1:8" x14ac:dyDescent="0.35">
      <c r="A48" s="37" t="s">
        <v>131</v>
      </c>
      <c r="B48" s="2"/>
      <c r="C48" s="2"/>
      <c r="D48" s="2"/>
      <c r="E48" s="2"/>
      <c r="F48" s="2"/>
      <c r="G48" s="2"/>
      <c r="H48" s="371"/>
    </row>
    <row r="49" spans="1:8" x14ac:dyDescent="0.35">
      <c r="A49" s="37" t="s">
        <v>132</v>
      </c>
      <c r="B49" s="2">
        <v>79</v>
      </c>
      <c r="C49" s="2">
        <v>4.6280023432923256</v>
      </c>
      <c r="D49" s="2">
        <v>19</v>
      </c>
      <c r="E49" s="2">
        <v>3.054662379421222</v>
      </c>
      <c r="F49" s="2">
        <v>60</v>
      </c>
      <c r="G49" s="2">
        <v>5.5299539170506913</v>
      </c>
      <c r="H49" s="371"/>
    </row>
    <row r="50" spans="1:8" x14ac:dyDescent="0.35">
      <c r="A50" s="37" t="s">
        <v>133</v>
      </c>
      <c r="B50" s="2"/>
      <c r="C50" s="2"/>
      <c r="D50" s="2"/>
      <c r="E50" s="2"/>
      <c r="F50" s="2"/>
      <c r="G50" s="2"/>
      <c r="H50" s="371"/>
    </row>
    <row r="51" spans="1:8" x14ac:dyDescent="0.35">
      <c r="A51" s="37" t="s">
        <v>134</v>
      </c>
      <c r="B51" s="2">
        <v>4</v>
      </c>
      <c r="C51" s="2">
        <v>0.23432923257176333</v>
      </c>
      <c r="D51" s="2">
        <v>0</v>
      </c>
      <c r="E51" s="2">
        <v>0</v>
      </c>
      <c r="F51" s="2">
        <v>4</v>
      </c>
      <c r="G51" s="2">
        <v>0.3686635944700461</v>
      </c>
      <c r="H51" s="372"/>
    </row>
  </sheetData>
  <mergeCells count="13">
    <mergeCell ref="A40:H40"/>
    <mergeCell ref="H41:H51"/>
    <mergeCell ref="A28:H28"/>
    <mergeCell ref="H29:H39"/>
    <mergeCell ref="A1:H1"/>
    <mergeCell ref="H17:H27"/>
    <mergeCell ref="A16:H16"/>
    <mergeCell ref="H5:H15"/>
    <mergeCell ref="A2:A4"/>
    <mergeCell ref="B2:C3"/>
    <mergeCell ref="D2:G2"/>
    <mergeCell ref="D3:E3"/>
    <mergeCell ref="F3:G3"/>
  </mergeCells>
  <pageMargins left="0.7" right="0.7" top="0.75" bottom="0.75" header="0.3" footer="0.3"/>
  <pageSetup scale="66" orientation="landscape" r:id="rId1"/>
  <headerFooter>
    <oddFooter>&amp;R&amp;1#&amp;"Calibri"&amp;12&amp;K000000Official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DFDB-5FB0-4EC8-A4A0-74B087107E86}">
  <sheetPr codeName="Sheet6">
    <tabColor rgb="FF00B050"/>
  </sheetPr>
  <dimension ref="A1:E18"/>
  <sheetViews>
    <sheetView showGridLines="0" workbookViewId="0">
      <selection activeCell="F23" sqref="F23"/>
    </sheetView>
  </sheetViews>
  <sheetFormatPr defaultColWidth="9.1796875" defaultRowHeight="14.5" x14ac:dyDescent="0.35"/>
  <cols>
    <col min="1" max="1" width="14.1796875" customWidth="1"/>
    <col min="2" max="2" width="14.1796875" style="40" customWidth="1"/>
    <col min="3" max="5" width="14.26953125" customWidth="1"/>
  </cols>
  <sheetData>
    <row r="1" spans="1:5" x14ac:dyDescent="0.35">
      <c r="A1" s="353" t="s">
        <v>135</v>
      </c>
      <c r="B1" s="353"/>
      <c r="C1" s="353"/>
      <c r="D1" s="175"/>
      <c r="E1" s="245"/>
    </row>
    <row r="2" spans="1:5" x14ac:dyDescent="0.35">
      <c r="A2" s="86"/>
      <c r="B2" s="94" t="s">
        <v>251</v>
      </c>
      <c r="C2" s="94" t="s">
        <v>249</v>
      </c>
      <c r="D2" s="94" t="s">
        <v>363</v>
      </c>
      <c r="E2" s="94" t="s">
        <v>473</v>
      </c>
    </row>
    <row r="3" spans="1:5" x14ac:dyDescent="0.35">
      <c r="A3" s="41"/>
      <c r="B3" s="31" t="s">
        <v>136</v>
      </c>
      <c r="C3" s="31" t="s">
        <v>136</v>
      </c>
      <c r="D3" s="31" t="s">
        <v>136</v>
      </c>
      <c r="E3" s="31" t="s">
        <v>136</v>
      </c>
    </row>
    <row r="4" spans="1:5" x14ac:dyDescent="0.35">
      <c r="A4" s="42" t="s">
        <v>178</v>
      </c>
      <c r="B4" s="42">
        <v>88.37</v>
      </c>
      <c r="C4" s="42">
        <v>88.274605103280663</v>
      </c>
      <c r="D4" s="42">
        <v>88.48522167487684</v>
      </c>
      <c r="E4" s="42">
        <v>89.10891089108911</v>
      </c>
    </row>
    <row r="5" spans="1:5" x14ac:dyDescent="0.35">
      <c r="A5" s="42" t="s">
        <v>179</v>
      </c>
      <c r="B5" s="42">
        <v>0.28999999999999998</v>
      </c>
      <c r="C5" s="42">
        <v>0.91130012150668283</v>
      </c>
      <c r="D5" s="42">
        <v>0</v>
      </c>
      <c r="E5" s="42">
        <v>0.12376237623762376</v>
      </c>
    </row>
    <row r="6" spans="1:5" x14ac:dyDescent="0.35">
      <c r="A6" s="42" t="s">
        <v>180</v>
      </c>
      <c r="B6" s="42">
        <v>3.64</v>
      </c>
      <c r="C6" s="42">
        <v>3.6452004860267313</v>
      </c>
      <c r="D6" s="42">
        <v>4.0640394088669947</v>
      </c>
      <c r="E6" s="42">
        <v>3.9603960396039604</v>
      </c>
    </row>
    <row r="7" spans="1:5" x14ac:dyDescent="0.35">
      <c r="A7" s="42" t="s">
        <v>181</v>
      </c>
      <c r="B7" s="42">
        <v>5.32</v>
      </c>
      <c r="C7" s="42">
        <v>4.313487241798299</v>
      </c>
      <c r="D7" s="42">
        <v>5.0492610837438425</v>
      </c>
      <c r="E7" s="42">
        <v>4.3316831683168324</v>
      </c>
    </row>
    <row r="8" spans="1:5" x14ac:dyDescent="0.35">
      <c r="A8" s="42" t="s">
        <v>182</v>
      </c>
      <c r="B8" s="42">
        <v>0</v>
      </c>
      <c r="C8" s="42">
        <v>6.0753341433778855E-2</v>
      </c>
      <c r="D8" s="42">
        <v>0</v>
      </c>
      <c r="E8" s="42">
        <v>6.1881188118811881E-2</v>
      </c>
    </row>
    <row r="9" spans="1:5" x14ac:dyDescent="0.35">
      <c r="A9" s="42" t="s">
        <v>183</v>
      </c>
      <c r="B9" s="42">
        <v>0</v>
      </c>
      <c r="C9" s="42">
        <v>0</v>
      </c>
      <c r="D9" s="42">
        <v>6.1576354679802957E-2</v>
      </c>
      <c r="E9" s="42">
        <v>0</v>
      </c>
    </row>
    <row r="10" spans="1:5" x14ac:dyDescent="0.35">
      <c r="A10" s="42" t="s">
        <v>184</v>
      </c>
      <c r="B10" s="42">
        <v>0</v>
      </c>
      <c r="C10" s="42">
        <v>6.0753341433778855E-2</v>
      </c>
      <c r="D10" s="42">
        <v>0</v>
      </c>
      <c r="E10" s="42">
        <v>0</v>
      </c>
    </row>
    <row r="11" spans="1:5" x14ac:dyDescent="0.35">
      <c r="A11" s="42" t="s">
        <v>185</v>
      </c>
      <c r="B11" s="42">
        <v>0.06</v>
      </c>
      <c r="C11" s="42">
        <v>0</v>
      </c>
      <c r="D11" s="42">
        <v>0</v>
      </c>
      <c r="E11" s="42">
        <v>0</v>
      </c>
    </row>
    <row r="12" spans="1:5" x14ac:dyDescent="0.35">
      <c r="A12" s="42" t="s">
        <v>186</v>
      </c>
      <c r="B12" s="42">
        <v>0</v>
      </c>
      <c r="C12" s="42">
        <v>0</v>
      </c>
      <c r="D12" s="42">
        <v>0</v>
      </c>
      <c r="E12" s="42">
        <v>6.1881188118811881E-2</v>
      </c>
    </row>
    <row r="13" spans="1:5" x14ac:dyDescent="0.35">
      <c r="A13" s="42" t="s">
        <v>187</v>
      </c>
      <c r="B13" s="42">
        <v>2.2000000000000002</v>
      </c>
      <c r="C13" s="42">
        <v>2.5516403402187118</v>
      </c>
      <c r="D13" s="42">
        <v>2.2783251231527095</v>
      </c>
      <c r="E13" s="42">
        <v>2.3514851485148514</v>
      </c>
    </row>
    <row r="14" spans="1:5" x14ac:dyDescent="0.35">
      <c r="A14" s="42" t="s">
        <v>188</v>
      </c>
      <c r="B14" s="42">
        <v>0.06</v>
      </c>
      <c r="C14" s="42">
        <v>0</v>
      </c>
      <c r="D14" s="42">
        <v>0</v>
      </c>
      <c r="E14" s="42">
        <v>0</v>
      </c>
    </row>
    <row r="15" spans="1:5" x14ac:dyDescent="0.35">
      <c r="A15" s="42" t="s">
        <v>189</v>
      </c>
      <c r="B15" s="42">
        <v>0</v>
      </c>
      <c r="C15" s="42">
        <v>0</v>
      </c>
      <c r="D15" s="42">
        <v>0</v>
      </c>
      <c r="E15" s="42">
        <v>0</v>
      </c>
    </row>
    <row r="16" spans="1:5" x14ac:dyDescent="0.35">
      <c r="A16" s="42" t="s">
        <v>190</v>
      </c>
      <c r="B16" s="42">
        <v>0</v>
      </c>
      <c r="C16" s="42">
        <v>0</v>
      </c>
      <c r="D16" s="42">
        <v>0</v>
      </c>
      <c r="E16" s="42">
        <v>0</v>
      </c>
    </row>
    <row r="17" spans="1:5" x14ac:dyDescent="0.35">
      <c r="A17" s="42" t="s">
        <v>137</v>
      </c>
      <c r="B17" s="42">
        <v>0.06</v>
      </c>
      <c r="C17" s="42">
        <v>0.18226002430133656</v>
      </c>
      <c r="D17" s="42">
        <v>6.1576354679802957E-2</v>
      </c>
      <c r="E17" s="42">
        <v>0</v>
      </c>
    </row>
    <row r="18" spans="1:5" x14ac:dyDescent="0.35">
      <c r="A18" s="42" t="s">
        <v>0</v>
      </c>
      <c r="B18" s="42">
        <v>0</v>
      </c>
      <c r="C18" s="42">
        <v>0</v>
      </c>
      <c r="D18" s="42">
        <v>0</v>
      </c>
      <c r="E18" s="42">
        <v>0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25F78-9880-43A0-9F99-AA2EA0571A3A}">
  <sheetPr codeName="Sheet8">
    <tabColor rgb="FF00B050"/>
  </sheetPr>
  <dimension ref="A1:Q23"/>
  <sheetViews>
    <sheetView zoomScaleNormal="100" workbookViewId="0">
      <pane xSplit="1" topLeftCell="B1" activePane="topRight" state="frozen"/>
      <selection activeCell="F23" sqref="F23"/>
      <selection pane="topRight" activeCell="G8" sqref="G8"/>
    </sheetView>
  </sheetViews>
  <sheetFormatPr defaultRowHeight="14.5" x14ac:dyDescent="0.35"/>
  <cols>
    <col min="1" max="1" width="35.81640625" customWidth="1"/>
    <col min="2" max="17" width="11.7265625" customWidth="1"/>
  </cols>
  <sheetData>
    <row r="1" spans="1:17" x14ac:dyDescent="0.35">
      <c r="A1" s="353" t="s">
        <v>147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</row>
    <row r="2" spans="1:17" x14ac:dyDescent="0.35">
      <c r="A2" s="94"/>
      <c r="B2" s="394" t="s">
        <v>248</v>
      </c>
      <c r="C2" s="387"/>
      <c r="D2" s="387"/>
      <c r="E2" s="388"/>
      <c r="F2" s="386" t="s">
        <v>249</v>
      </c>
      <c r="G2" s="387"/>
      <c r="H2" s="387"/>
      <c r="I2" s="388"/>
      <c r="J2" s="386" t="s">
        <v>363</v>
      </c>
      <c r="K2" s="387"/>
      <c r="L2" s="387"/>
      <c r="M2" s="388"/>
      <c r="N2" s="386" t="s">
        <v>473</v>
      </c>
      <c r="O2" s="387"/>
      <c r="P2" s="387"/>
      <c r="Q2" s="388"/>
    </row>
    <row r="3" spans="1:17" x14ac:dyDescent="0.35">
      <c r="A3" s="395" t="s">
        <v>148</v>
      </c>
      <c r="B3" s="389" t="s">
        <v>197</v>
      </c>
      <c r="C3" s="390"/>
      <c r="D3" s="389" t="s">
        <v>231</v>
      </c>
      <c r="E3" s="391"/>
      <c r="F3" s="389" t="s">
        <v>197</v>
      </c>
      <c r="G3" s="390"/>
      <c r="H3" s="389" t="s">
        <v>231</v>
      </c>
      <c r="I3" s="391"/>
      <c r="J3" s="389" t="s">
        <v>197</v>
      </c>
      <c r="K3" s="390"/>
      <c r="L3" s="389" t="s">
        <v>231</v>
      </c>
      <c r="M3" s="391"/>
      <c r="N3" s="389" t="s">
        <v>197</v>
      </c>
      <c r="O3" s="390"/>
      <c r="P3" s="389" t="s">
        <v>231</v>
      </c>
      <c r="Q3" s="391"/>
    </row>
    <row r="4" spans="1:17" x14ac:dyDescent="0.35">
      <c r="A4" s="396"/>
      <c r="B4" s="78" t="s">
        <v>149</v>
      </c>
      <c r="C4" s="78" t="s">
        <v>150</v>
      </c>
      <c r="D4" s="78" t="s">
        <v>149</v>
      </c>
      <c r="E4" s="107" t="s">
        <v>150</v>
      </c>
      <c r="F4" s="104" t="s">
        <v>149</v>
      </c>
      <c r="G4" s="104" t="s">
        <v>150</v>
      </c>
      <c r="H4" s="104" t="s">
        <v>149</v>
      </c>
      <c r="I4" s="107" t="s">
        <v>150</v>
      </c>
      <c r="J4" s="174" t="s">
        <v>149</v>
      </c>
      <c r="K4" s="174" t="s">
        <v>150</v>
      </c>
      <c r="L4" s="174" t="s">
        <v>149</v>
      </c>
      <c r="M4" s="107" t="s">
        <v>150</v>
      </c>
      <c r="N4" s="247" t="s">
        <v>149</v>
      </c>
      <c r="O4" s="247" t="s">
        <v>150</v>
      </c>
      <c r="P4" s="247" t="s">
        <v>149</v>
      </c>
      <c r="Q4" s="107" t="s">
        <v>150</v>
      </c>
    </row>
    <row r="5" spans="1:17" x14ac:dyDescent="0.35">
      <c r="A5" s="44" t="s">
        <v>151</v>
      </c>
      <c r="B5" s="38">
        <v>1724</v>
      </c>
      <c r="C5" s="42"/>
      <c r="D5" s="14">
        <v>1640</v>
      </c>
      <c r="E5" s="108"/>
      <c r="F5" s="38">
        <v>1720</v>
      </c>
      <c r="G5" s="42"/>
      <c r="H5" s="166">
        <v>1616</v>
      </c>
      <c r="I5" s="167"/>
      <c r="J5" s="38">
        <v>1720</v>
      </c>
      <c r="K5" s="42"/>
      <c r="L5" s="166">
        <v>1624</v>
      </c>
      <c r="M5" s="167"/>
      <c r="N5" s="38">
        <v>1707</v>
      </c>
      <c r="O5" s="42"/>
      <c r="P5" s="166">
        <v>1616</v>
      </c>
      <c r="Q5" s="167"/>
    </row>
    <row r="6" spans="1:17" x14ac:dyDescent="0.35">
      <c r="A6" s="44" t="s">
        <v>152</v>
      </c>
      <c r="B6" s="45">
        <v>4.7900232018561484</v>
      </c>
      <c r="C6" s="45">
        <v>5.0684350877178046</v>
      </c>
      <c r="D6" s="7">
        <v>4.8189024390243906</v>
      </c>
      <c r="E6" s="109">
        <v>4.9970870169544339</v>
      </c>
      <c r="F6" s="45">
        <v>4.784302325581395</v>
      </c>
      <c r="G6" s="45">
        <v>5.0789826676396386</v>
      </c>
      <c r="H6" s="72">
        <v>4.7939356435643568</v>
      </c>
      <c r="I6" s="168">
        <v>4.9752150480422213</v>
      </c>
      <c r="J6" s="45">
        <v>4.784302325581395</v>
      </c>
      <c r="K6" s="45">
        <v>5.0789826676396386</v>
      </c>
      <c r="L6" s="72">
        <v>4.7906403940886699</v>
      </c>
      <c r="M6" s="168">
        <v>4.9823075266924466</v>
      </c>
      <c r="N6" s="45">
        <v>4.7791446983011134</v>
      </c>
      <c r="O6" s="45">
        <v>5.0792690605288033</v>
      </c>
      <c r="P6" s="72">
        <v>4.8007425742574261</v>
      </c>
      <c r="Q6" s="168">
        <v>5.1297538152170743</v>
      </c>
    </row>
    <row r="7" spans="1:17" x14ac:dyDescent="0.35">
      <c r="A7" s="46" t="s">
        <v>153</v>
      </c>
      <c r="B7" s="36"/>
      <c r="C7" s="42"/>
      <c r="D7" s="14"/>
      <c r="E7" s="108"/>
      <c r="F7" s="36"/>
      <c r="G7" s="42"/>
      <c r="H7" s="166"/>
      <c r="I7" s="167"/>
      <c r="J7" s="36"/>
      <c r="K7" s="42"/>
      <c r="L7" s="166"/>
      <c r="M7" s="167"/>
      <c r="N7" s="36"/>
      <c r="O7" s="42"/>
      <c r="P7" s="166"/>
      <c r="Q7" s="167"/>
    </row>
    <row r="8" spans="1:17" x14ac:dyDescent="0.35">
      <c r="A8" s="44" t="s">
        <v>154</v>
      </c>
      <c r="B8" s="42">
        <v>21.925754060324827</v>
      </c>
      <c r="C8" s="42">
        <v>25.329603544183307</v>
      </c>
      <c r="D8" s="42">
        <v>21.646341463414632</v>
      </c>
      <c r="E8" s="110">
        <v>29.43285352313432</v>
      </c>
      <c r="F8" s="42">
        <v>22.151162790697676</v>
      </c>
      <c r="G8" s="42">
        <v>25.085629627267416</v>
      </c>
      <c r="H8" s="169">
        <v>21.967821782178216</v>
      </c>
      <c r="I8" s="170">
        <v>29.375436364717604</v>
      </c>
      <c r="J8" s="42">
        <v>22.151162790697676</v>
      </c>
      <c r="K8" s="42">
        <v>25.085629627267416</v>
      </c>
      <c r="L8" s="169">
        <v>22.044334975369459</v>
      </c>
      <c r="M8" s="170">
        <v>29.90965476434523</v>
      </c>
      <c r="N8" s="42">
        <v>22.144112478031634</v>
      </c>
      <c r="O8" s="42">
        <v>25.251794948441749</v>
      </c>
      <c r="P8" s="169">
        <v>21.720297029702969</v>
      </c>
      <c r="Q8" s="170">
        <v>24.731630510632545</v>
      </c>
    </row>
    <row r="9" spans="1:17" x14ac:dyDescent="0.35">
      <c r="A9" s="44" t="s">
        <v>155</v>
      </c>
      <c r="B9" s="42">
        <v>41.837587006960554</v>
      </c>
      <c r="C9" s="42">
        <v>45.532896626425185</v>
      </c>
      <c r="D9" s="42">
        <v>41.971341463414632</v>
      </c>
      <c r="E9" s="110">
        <v>45.888494415405496</v>
      </c>
      <c r="F9" s="42">
        <v>41.756976744186048</v>
      </c>
      <c r="G9" s="42">
        <v>45.22974331980906</v>
      </c>
      <c r="H9" s="169">
        <v>41.918316831683171</v>
      </c>
      <c r="I9" s="170">
        <v>45.591022209095641</v>
      </c>
      <c r="J9" s="42">
        <v>41.756976744186048</v>
      </c>
      <c r="K9" s="42">
        <v>45.22974331980906</v>
      </c>
      <c r="L9" s="169">
        <v>41.968596059113302</v>
      </c>
      <c r="M9" s="170">
        <v>45.637347355296008</v>
      </c>
      <c r="N9" s="42">
        <v>41.750439367311074</v>
      </c>
      <c r="O9" s="42">
        <v>45.242973417878943</v>
      </c>
      <c r="P9" s="169">
        <v>41.918935643564353</v>
      </c>
      <c r="Q9" s="170">
        <v>44.584192164511563</v>
      </c>
    </row>
    <row r="10" spans="1:17" x14ac:dyDescent="0.35">
      <c r="A10" s="44" t="s">
        <v>156</v>
      </c>
      <c r="B10" s="42">
        <v>88.457076566125295</v>
      </c>
      <c r="C10" s="42">
        <v>84.118467395672255</v>
      </c>
      <c r="D10" s="42">
        <v>88.841463414634148</v>
      </c>
      <c r="E10" s="110">
        <v>77.583815053847701</v>
      </c>
      <c r="F10" s="42">
        <v>88.372093023255815</v>
      </c>
      <c r="G10" s="42">
        <v>83.69642071233126</v>
      </c>
      <c r="H10" s="169">
        <v>88.92326732673267</v>
      </c>
      <c r="I10" s="170">
        <v>76.692243668201087</v>
      </c>
      <c r="J10" s="42">
        <v>88.372093023255815</v>
      </c>
      <c r="K10" s="42">
        <v>83.69642071233126</v>
      </c>
      <c r="L10" s="169">
        <v>88.916256157635473</v>
      </c>
      <c r="M10" s="170">
        <v>76.768567328221252</v>
      </c>
      <c r="N10" s="42">
        <v>88.400702987697713</v>
      </c>
      <c r="O10" s="42">
        <v>83.603526235164594</v>
      </c>
      <c r="P10" s="169">
        <v>88.861386138613867</v>
      </c>
      <c r="Q10" s="170">
        <v>83.328960990477398</v>
      </c>
    </row>
    <row r="11" spans="1:17" x14ac:dyDescent="0.35">
      <c r="A11" s="46" t="s">
        <v>157</v>
      </c>
      <c r="B11" s="36"/>
      <c r="C11" s="42"/>
      <c r="D11" s="14"/>
      <c r="E11" s="108"/>
      <c r="F11" s="36"/>
      <c r="G11" s="42"/>
      <c r="H11" s="166"/>
      <c r="I11" s="167"/>
      <c r="J11" s="36"/>
      <c r="K11" s="42"/>
      <c r="L11" s="166"/>
      <c r="M11" s="167"/>
      <c r="N11" s="36"/>
      <c r="O11" s="42"/>
      <c r="P11" s="166"/>
      <c r="Q11" s="167"/>
    </row>
    <row r="12" spans="1:17" x14ac:dyDescent="0.35">
      <c r="A12" s="44" t="s">
        <v>232</v>
      </c>
      <c r="B12" s="42">
        <v>88.631090487238978</v>
      </c>
      <c r="C12" s="42">
        <v>86.717826319310191</v>
      </c>
      <c r="D12" s="42">
        <v>89.207317073170728</v>
      </c>
      <c r="E12" s="110">
        <v>80.606307669753747</v>
      </c>
      <c r="F12" s="42">
        <v>88.488372093023258</v>
      </c>
      <c r="G12" s="42">
        <v>86.66245098309335</v>
      </c>
      <c r="H12" s="169">
        <v>88.985148514851488</v>
      </c>
      <c r="I12" s="170">
        <v>80.284525411734322</v>
      </c>
      <c r="J12" s="42">
        <v>88.488372093023258</v>
      </c>
      <c r="K12" s="42">
        <v>86.66245098309335</v>
      </c>
      <c r="L12" s="169">
        <v>88.854679802955658</v>
      </c>
      <c r="M12" s="170">
        <v>79.732412306270717</v>
      </c>
      <c r="N12" s="42">
        <v>88.400702987697713</v>
      </c>
      <c r="O12" s="42">
        <v>86.549379409435204</v>
      </c>
      <c r="P12" s="169">
        <v>88.92326732673267</v>
      </c>
      <c r="Q12" s="170">
        <v>87.421965080413869</v>
      </c>
    </row>
    <row r="13" spans="1:17" x14ac:dyDescent="0.35">
      <c r="A13" s="44" t="s">
        <v>158</v>
      </c>
      <c r="B13" s="42">
        <v>27.494199535962878</v>
      </c>
      <c r="C13" s="42">
        <v>24.690820325019214</v>
      </c>
      <c r="D13" s="42">
        <v>28.109756097560975</v>
      </c>
      <c r="E13" s="110">
        <v>17.548777616127747</v>
      </c>
      <c r="F13" s="42">
        <v>27.325581395348838</v>
      </c>
      <c r="G13" s="42">
        <v>23.99301792172249</v>
      </c>
      <c r="H13" s="169">
        <v>27.908415841584159</v>
      </c>
      <c r="I13" s="170">
        <v>16.903101830024937</v>
      </c>
      <c r="J13" s="42">
        <v>27.325581395348838</v>
      </c>
      <c r="K13" s="42">
        <v>23.99301792172249</v>
      </c>
      <c r="L13" s="169">
        <v>27.832512315270936</v>
      </c>
      <c r="M13" s="170">
        <v>16.495667846805052</v>
      </c>
      <c r="N13" s="42">
        <v>27.123608670181603</v>
      </c>
      <c r="O13" s="42">
        <v>23.887523540013344</v>
      </c>
      <c r="P13" s="169">
        <v>27.846534653465348</v>
      </c>
      <c r="Q13" s="170">
        <v>22.652362012340635</v>
      </c>
    </row>
    <row r="14" spans="1:17" x14ac:dyDescent="0.35">
      <c r="A14" s="44" t="s">
        <v>159</v>
      </c>
      <c r="B14" s="42">
        <v>14.849187935034802</v>
      </c>
      <c r="C14" s="42">
        <v>13.302656369488821</v>
      </c>
      <c r="D14" s="42">
        <v>15.121951219512194</v>
      </c>
      <c r="E14" s="110">
        <v>8.794755102177767</v>
      </c>
      <c r="F14" s="42">
        <v>14.534883720930232</v>
      </c>
      <c r="G14" s="42">
        <v>12.929688295861522</v>
      </c>
      <c r="H14" s="169">
        <v>14.542079207920793</v>
      </c>
      <c r="I14" s="170">
        <v>8.1999122694583946</v>
      </c>
      <c r="J14" s="42">
        <v>14.534883720930232</v>
      </c>
      <c r="K14" s="42">
        <v>12.929688295861522</v>
      </c>
      <c r="L14" s="169">
        <v>14.532019704433498</v>
      </c>
      <c r="M14" s="170">
        <v>7.9513499569683797</v>
      </c>
      <c r="N14" s="42">
        <v>14.294083186877563</v>
      </c>
      <c r="O14" s="42">
        <v>12.450128440440213</v>
      </c>
      <c r="P14" s="169">
        <v>14.851485148514852</v>
      </c>
      <c r="Q14" s="170">
        <v>10.531311710001955</v>
      </c>
    </row>
    <row r="15" spans="1:17" x14ac:dyDescent="0.35">
      <c r="A15" s="44" t="s">
        <v>160</v>
      </c>
      <c r="B15" s="42">
        <v>5.6264501160092806</v>
      </c>
      <c r="C15" s="42">
        <v>4.5346533307876893</v>
      </c>
      <c r="D15" s="42">
        <v>5.7926829268292686</v>
      </c>
      <c r="E15" s="110">
        <v>3.1165009578432241</v>
      </c>
      <c r="F15" s="42">
        <v>5.4651162790697674</v>
      </c>
      <c r="G15" s="42">
        <v>4.1108974623605077</v>
      </c>
      <c r="H15" s="169">
        <v>5.4455445544554459</v>
      </c>
      <c r="I15" s="170">
        <v>2.564152690357314</v>
      </c>
      <c r="J15" s="42">
        <v>5.4651162790697674</v>
      </c>
      <c r="K15" s="42">
        <v>4.1108974623605077</v>
      </c>
      <c r="L15" s="169">
        <v>5.4187192118226601</v>
      </c>
      <c r="M15" s="170">
        <v>2.5020413736362301</v>
      </c>
      <c r="N15" s="42">
        <v>5.2138254247217342</v>
      </c>
      <c r="O15" s="42">
        <v>3.6264371737695846</v>
      </c>
      <c r="P15" s="169">
        <v>5.3836633663366333</v>
      </c>
      <c r="Q15" s="170">
        <v>3.1767904746653968</v>
      </c>
    </row>
    <row r="16" spans="1:17" x14ac:dyDescent="0.35">
      <c r="A16" s="44" t="s">
        <v>161</v>
      </c>
      <c r="B16" s="42">
        <v>2.0301624129930396</v>
      </c>
      <c r="C16" s="42">
        <v>1.7620945947114028</v>
      </c>
      <c r="D16" s="42">
        <v>2.0731707317073171</v>
      </c>
      <c r="E16" s="110">
        <v>1.1787591938280548</v>
      </c>
      <c r="F16" s="42">
        <v>1.9767441860465116</v>
      </c>
      <c r="G16" s="42">
        <v>1.4187792663424297</v>
      </c>
      <c r="H16" s="169">
        <v>1.9801980198019802</v>
      </c>
      <c r="I16" s="170">
        <v>0.95770833603639616</v>
      </c>
      <c r="J16" s="42">
        <v>1.9767441860465116</v>
      </c>
      <c r="K16" s="42">
        <v>1.4187792663424297</v>
      </c>
      <c r="L16" s="169">
        <v>1.9704433497536946</v>
      </c>
      <c r="M16" s="170">
        <v>0.96599144910605805</v>
      </c>
      <c r="N16" s="42">
        <v>1.9332161687170475</v>
      </c>
      <c r="O16" s="42">
        <v>1.2637520750671398</v>
      </c>
      <c r="P16" s="169">
        <v>1.9801980198019802</v>
      </c>
      <c r="Q16" s="170">
        <v>1.5412796793462291</v>
      </c>
    </row>
    <row r="17" spans="1:17" x14ac:dyDescent="0.35">
      <c r="A17" s="46" t="s">
        <v>81</v>
      </c>
      <c r="B17" s="36"/>
      <c r="C17" s="42"/>
      <c r="D17" s="14"/>
      <c r="E17" s="108"/>
      <c r="F17" s="36"/>
      <c r="G17" s="42"/>
      <c r="H17" s="166"/>
      <c r="I17" s="167"/>
      <c r="J17" s="36"/>
      <c r="K17" s="42"/>
      <c r="L17" s="166"/>
      <c r="M17" s="167"/>
      <c r="N17" s="36"/>
      <c r="O17" s="42"/>
      <c r="P17" s="166"/>
      <c r="Q17" s="167"/>
    </row>
    <row r="18" spans="1:17" x14ac:dyDescent="0.35">
      <c r="A18" s="44" t="s">
        <v>89</v>
      </c>
      <c r="B18" s="42">
        <v>7.830626450116009</v>
      </c>
      <c r="C18" s="42">
        <v>6.6857130077298574</v>
      </c>
      <c r="D18" s="42">
        <v>7.1951219512195124</v>
      </c>
      <c r="E18" s="110">
        <v>13.461090523265325</v>
      </c>
      <c r="F18" s="42">
        <v>7.9069767441860463</v>
      </c>
      <c r="G18" s="42">
        <v>7.6649703919074001</v>
      </c>
      <c r="H18" s="169">
        <v>7.673267326732673</v>
      </c>
      <c r="I18" s="170">
        <v>14.678958036557859</v>
      </c>
      <c r="J18" s="42">
        <v>7.9069767441860463</v>
      </c>
      <c r="K18" s="42">
        <v>7.6649703919074001</v>
      </c>
      <c r="L18" s="169">
        <v>7.6970443349753692</v>
      </c>
      <c r="M18" s="170">
        <v>15.314808963064026</v>
      </c>
      <c r="N18" s="42">
        <v>7.8500292911540717</v>
      </c>
      <c r="O18" s="42">
        <v>7.5633686434573315</v>
      </c>
      <c r="P18" s="169">
        <v>7.673267326732673</v>
      </c>
      <c r="Q18" s="170">
        <v>9.1319349923029236</v>
      </c>
    </row>
    <row r="19" spans="1:17" x14ac:dyDescent="0.35">
      <c r="A19" s="44" t="s">
        <v>90</v>
      </c>
      <c r="B19" s="42">
        <v>13.689095127610209</v>
      </c>
      <c r="C19" s="42">
        <v>13.254783866406306</v>
      </c>
      <c r="D19" s="42">
        <v>13.170731707317072</v>
      </c>
      <c r="E19" s="110">
        <v>17.588920596926112</v>
      </c>
      <c r="F19" s="42">
        <v>13.720930232558139</v>
      </c>
      <c r="G19" s="42">
        <v>14.713924832916996</v>
      </c>
      <c r="H19" s="169">
        <v>12.809405940594059</v>
      </c>
      <c r="I19" s="170">
        <v>17.662267610078761</v>
      </c>
      <c r="J19" s="42">
        <v>13.720930232558139</v>
      </c>
      <c r="K19" s="42">
        <v>14.713924832916996</v>
      </c>
      <c r="L19" s="169">
        <v>12.807881773399014</v>
      </c>
      <c r="M19" s="170">
        <v>18.123671370169344</v>
      </c>
      <c r="N19" s="42">
        <v>13.825424721734036</v>
      </c>
      <c r="O19" s="42">
        <v>14.838664890736966</v>
      </c>
      <c r="P19" s="169">
        <v>13.180693069306932</v>
      </c>
      <c r="Q19" s="170">
        <v>14.970174871846543</v>
      </c>
    </row>
    <row r="20" spans="1:17" x14ac:dyDescent="0.35">
      <c r="A20" s="44" t="s">
        <v>91</v>
      </c>
      <c r="B20" s="42">
        <v>20.765661252900234</v>
      </c>
      <c r="C20" s="42">
        <v>23.246192540394777</v>
      </c>
      <c r="D20" s="42">
        <v>20.609756097560975</v>
      </c>
      <c r="E20" s="110">
        <v>25.589546585229449</v>
      </c>
      <c r="F20" s="42">
        <v>20.813953488372093</v>
      </c>
      <c r="G20" s="42">
        <v>22.429544978602806</v>
      </c>
      <c r="H20" s="169">
        <v>20.730198019801982</v>
      </c>
      <c r="I20" s="170">
        <v>25.485922836306408</v>
      </c>
      <c r="J20" s="42">
        <v>20.813953488372093</v>
      </c>
      <c r="K20" s="42">
        <v>22.429544978602806</v>
      </c>
      <c r="L20" s="169">
        <v>20.751231527093594</v>
      </c>
      <c r="M20" s="170">
        <v>24.858978977838788</v>
      </c>
      <c r="N20" s="42">
        <v>20.913884007029878</v>
      </c>
      <c r="O20" s="42">
        <v>22.593711129769495</v>
      </c>
      <c r="P20" s="169">
        <v>20.668316831683168</v>
      </c>
      <c r="Q20" s="170">
        <v>24.577983459848159</v>
      </c>
    </row>
    <row r="21" spans="1:17" x14ac:dyDescent="0.35">
      <c r="A21" s="44" t="s">
        <v>92</v>
      </c>
      <c r="B21" s="42">
        <v>26.740139211136892</v>
      </c>
      <c r="C21" s="42">
        <v>28.613408288773876</v>
      </c>
      <c r="D21" s="42">
        <v>27.134146341463413</v>
      </c>
      <c r="E21" s="110">
        <v>23.4008606299879</v>
      </c>
      <c r="F21" s="42">
        <v>26.802325581395348</v>
      </c>
      <c r="G21" s="42">
        <v>27.932176378504185</v>
      </c>
      <c r="H21" s="169">
        <v>27.413366336633665</v>
      </c>
      <c r="I21" s="170">
        <v>23.438475551790919</v>
      </c>
      <c r="J21" s="42">
        <v>26.802325581395348</v>
      </c>
      <c r="K21" s="42">
        <v>27.932176378504185</v>
      </c>
      <c r="L21" s="169">
        <v>27.401477832512317</v>
      </c>
      <c r="M21" s="170">
        <v>23.401047918397172</v>
      </c>
      <c r="N21" s="42">
        <v>26.947861745752782</v>
      </c>
      <c r="O21" s="42">
        <v>28.149638992549331</v>
      </c>
      <c r="P21" s="169">
        <v>26.856435643564357</v>
      </c>
      <c r="Q21" s="170">
        <v>26.854996460970938</v>
      </c>
    </row>
    <row r="22" spans="1:17" x14ac:dyDescent="0.35">
      <c r="A22" s="44" t="s">
        <v>93</v>
      </c>
      <c r="B22" s="42">
        <v>30.974477958236658</v>
      </c>
      <c r="C22" s="42">
        <v>28.199902296695182</v>
      </c>
      <c r="D22" s="42">
        <v>31.890243902439025</v>
      </c>
      <c r="E22" s="110">
        <v>19.959581664591216</v>
      </c>
      <c r="F22" s="42">
        <v>30.755813953488371</v>
      </c>
      <c r="G22" s="42">
        <v>27.259383418068612</v>
      </c>
      <c r="H22" s="169">
        <v>31.373762376237625</v>
      </c>
      <c r="I22" s="170">
        <v>18.734375965266054</v>
      </c>
      <c r="J22" s="42">
        <v>30.755813953488371</v>
      </c>
      <c r="K22" s="42">
        <v>27.259383418068612</v>
      </c>
      <c r="L22" s="169">
        <v>31.342364532019705</v>
      </c>
      <c r="M22" s="170">
        <v>18.301492770530672</v>
      </c>
      <c r="N22" s="42">
        <v>30.462800234329233</v>
      </c>
      <c r="O22" s="42">
        <v>26.854616343486875</v>
      </c>
      <c r="P22" s="169">
        <v>31.621287128712872</v>
      </c>
      <c r="Q22" s="170">
        <v>24.464910215031434</v>
      </c>
    </row>
    <row r="23" spans="1:17" x14ac:dyDescent="0.35">
      <c r="A23" s="392" t="s">
        <v>196</v>
      </c>
      <c r="B23" s="393"/>
      <c r="C23" s="393"/>
      <c r="D23" s="393"/>
      <c r="E23" s="393"/>
    </row>
  </sheetData>
  <mergeCells count="15">
    <mergeCell ref="A23:E23"/>
    <mergeCell ref="F3:G3"/>
    <mergeCell ref="H3:I3"/>
    <mergeCell ref="B2:E2"/>
    <mergeCell ref="F2:I2"/>
    <mergeCell ref="A3:A4"/>
    <mergeCell ref="B3:C3"/>
    <mergeCell ref="D3:E3"/>
    <mergeCell ref="N2:Q2"/>
    <mergeCell ref="N3:O3"/>
    <mergeCell ref="P3:Q3"/>
    <mergeCell ref="A1:Q1"/>
    <mergeCell ref="J2:M2"/>
    <mergeCell ref="J3:K3"/>
    <mergeCell ref="L3:M3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F4C06-0C6E-4759-A448-C4C87E28C543}">
  <sheetPr codeName="Sheet9">
    <tabColor rgb="FF00B050"/>
  </sheetPr>
  <dimension ref="A1:F38"/>
  <sheetViews>
    <sheetView topLeftCell="A19" zoomScaleNormal="100" workbookViewId="0">
      <selection activeCell="D32" sqref="D32"/>
    </sheetView>
  </sheetViews>
  <sheetFormatPr defaultRowHeight="14.5" x14ac:dyDescent="0.35"/>
  <cols>
    <col min="1" max="1" width="23.81640625" bestFit="1" customWidth="1"/>
    <col min="2" max="2" width="13.26953125" customWidth="1"/>
    <col min="3" max="3" width="12.26953125" customWidth="1"/>
    <col min="4" max="5" width="12.81640625" customWidth="1"/>
  </cols>
  <sheetData>
    <row r="1" spans="1:6" x14ac:dyDescent="0.35">
      <c r="A1" s="353" t="s">
        <v>30</v>
      </c>
      <c r="B1" s="353"/>
      <c r="C1" s="353"/>
      <c r="D1" s="353"/>
      <c r="E1" s="353"/>
      <c r="F1" s="353"/>
    </row>
    <row r="2" spans="1:6" x14ac:dyDescent="0.35">
      <c r="A2" s="400"/>
      <c r="B2" s="401" t="s">
        <v>31</v>
      </c>
      <c r="C2" s="401" t="s">
        <v>13</v>
      </c>
      <c r="D2" s="401" t="s">
        <v>32</v>
      </c>
      <c r="E2" s="401"/>
      <c r="F2" s="87"/>
    </row>
    <row r="3" spans="1:6" ht="29" x14ac:dyDescent="0.35">
      <c r="A3" s="400"/>
      <c r="B3" s="401"/>
      <c r="C3" s="401"/>
      <c r="D3" s="11" t="s">
        <v>33</v>
      </c>
      <c r="E3" s="11" t="s">
        <v>34</v>
      </c>
      <c r="F3" s="87"/>
    </row>
    <row r="4" spans="1:6" x14ac:dyDescent="0.35">
      <c r="A4" s="12" t="s">
        <v>35</v>
      </c>
      <c r="B4" s="13">
        <v>37</v>
      </c>
      <c r="C4" s="13"/>
      <c r="D4" s="13">
        <v>38</v>
      </c>
      <c r="E4" s="13">
        <v>36</v>
      </c>
      <c r="F4" s="371" t="s">
        <v>248</v>
      </c>
    </row>
    <row r="5" spans="1:6" x14ac:dyDescent="0.35">
      <c r="A5" s="10" t="s">
        <v>36</v>
      </c>
      <c r="B5" s="14">
        <v>192</v>
      </c>
      <c r="C5" s="2">
        <v>11.104684788895314</v>
      </c>
      <c r="D5" s="2">
        <v>9.2421441774491679</v>
      </c>
      <c r="E5" s="2">
        <v>14.219474497681608</v>
      </c>
      <c r="F5" s="371"/>
    </row>
    <row r="6" spans="1:6" x14ac:dyDescent="0.35">
      <c r="A6" s="10" t="s">
        <v>37</v>
      </c>
      <c r="B6" s="14">
        <v>789</v>
      </c>
      <c r="C6" s="2">
        <v>45.633314054366679</v>
      </c>
      <c r="D6" s="2">
        <v>44.454713493530498</v>
      </c>
      <c r="E6" s="2">
        <v>47.60432766615147</v>
      </c>
      <c r="F6" s="371"/>
    </row>
    <row r="7" spans="1:6" x14ac:dyDescent="0.35">
      <c r="A7" s="10" t="s">
        <v>38</v>
      </c>
      <c r="B7" s="14">
        <v>351</v>
      </c>
      <c r="C7" s="2">
        <v>20.300751879699249</v>
      </c>
      <c r="D7" s="2">
        <v>21.996303142329023</v>
      </c>
      <c r="E7" s="2">
        <v>17.465224111282843</v>
      </c>
      <c r="F7" s="371"/>
    </row>
    <row r="8" spans="1:6" x14ac:dyDescent="0.35">
      <c r="A8" s="10" t="s">
        <v>39</v>
      </c>
      <c r="B8" s="14">
        <v>281</v>
      </c>
      <c r="C8" s="2">
        <v>16.252168883747832</v>
      </c>
      <c r="D8" s="2">
        <v>17.190388170055453</v>
      </c>
      <c r="E8" s="2">
        <v>14.683153013910355</v>
      </c>
      <c r="F8" s="371"/>
    </row>
    <row r="9" spans="1:6" x14ac:dyDescent="0.35">
      <c r="A9" s="10" t="s">
        <v>40</v>
      </c>
      <c r="B9" s="14">
        <v>116</v>
      </c>
      <c r="C9" s="2">
        <v>6.7090803932909182</v>
      </c>
      <c r="D9" s="2">
        <v>7.1164510166358594</v>
      </c>
      <c r="E9" s="2">
        <v>6.0278207109737245</v>
      </c>
      <c r="F9" s="371"/>
    </row>
    <row r="10" spans="1:6" x14ac:dyDescent="0.35">
      <c r="A10" s="397"/>
      <c r="B10" s="398"/>
      <c r="C10" s="15" t="s">
        <v>41</v>
      </c>
      <c r="D10" s="13">
        <v>1082</v>
      </c>
      <c r="E10" s="13">
        <v>647</v>
      </c>
      <c r="F10" s="371"/>
    </row>
    <row r="11" spans="1:6" x14ac:dyDescent="0.35">
      <c r="A11" s="397"/>
      <c r="B11" s="399"/>
      <c r="C11" s="15" t="s">
        <v>42</v>
      </c>
      <c r="D11" s="16">
        <v>60.137642435681904</v>
      </c>
      <c r="E11" s="16">
        <v>39.862357564318096</v>
      </c>
      <c r="F11" s="371"/>
    </row>
    <row r="12" spans="1:6" x14ac:dyDescent="0.35">
      <c r="A12" s="353"/>
      <c r="B12" s="353"/>
      <c r="C12" s="353"/>
      <c r="D12" s="353"/>
      <c r="E12" s="353"/>
      <c r="F12" s="353"/>
    </row>
    <row r="13" spans="1:6" x14ac:dyDescent="0.35">
      <c r="A13" s="12" t="s">
        <v>35</v>
      </c>
      <c r="B13" s="13">
        <v>37</v>
      </c>
      <c r="C13" s="13"/>
      <c r="D13" s="13">
        <v>38</v>
      </c>
      <c r="E13" s="13">
        <v>37</v>
      </c>
      <c r="F13" s="371" t="s">
        <v>249</v>
      </c>
    </row>
    <row r="14" spans="1:6" x14ac:dyDescent="0.35">
      <c r="A14" s="81" t="s">
        <v>36</v>
      </c>
      <c r="B14" s="14">
        <v>173</v>
      </c>
      <c r="C14" s="2">
        <v>8.1325124931367032</v>
      </c>
      <c r="D14" s="2">
        <v>7.88564542057716</v>
      </c>
      <c r="E14" s="2">
        <v>8.4841144892991345</v>
      </c>
      <c r="F14" s="371"/>
    </row>
    <row r="15" spans="1:6" x14ac:dyDescent="0.35">
      <c r="A15" s="81" t="s">
        <v>37</v>
      </c>
      <c r="B15" s="14">
        <v>753</v>
      </c>
      <c r="C15" s="2">
        <v>40.162336182460443</v>
      </c>
      <c r="D15" s="2">
        <v>36.566106206156704</v>
      </c>
      <c r="E15" s="2">
        <v>45.28428956902475</v>
      </c>
      <c r="F15" s="371"/>
    </row>
    <row r="16" spans="1:6" x14ac:dyDescent="0.35">
      <c r="A16" s="81" t="s">
        <v>38</v>
      </c>
      <c r="B16" s="14">
        <v>345</v>
      </c>
      <c r="C16" s="2">
        <v>24.174804775903429</v>
      </c>
      <c r="D16" s="2">
        <v>26.404354789536672</v>
      </c>
      <c r="E16" s="2">
        <v>20.999354007156857</v>
      </c>
      <c r="F16" s="371"/>
    </row>
    <row r="17" spans="1:6" x14ac:dyDescent="0.35">
      <c r="A17" s="81" t="s">
        <v>39</v>
      </c>
      <c r="B17" s="14">
        <v>276</v>
      </c>
      <c r="C17" s="2">
        <v>19.11360882356378</v>
      </c>
      <c r="D17" s="2">
        <v>20.611382160784743</v>
      </c>
      <c r="E17" s="2">
        <v>16.980395634353478</v>
      </c>
      <c r="F17" s="371"/>
    </row>
    <row r="18" spans="1:6" x14ac:dyDescent="0.35">
      <c r="A18" s="81" t="s">
        <v>40</v>
      </c>
      <c r="B18" s="14">
        <v>99</v>
      </c>
      <c r="C18" s="2">
        <v>8.4167377249356345</v>
      </c>
      <c r="D18" s="2">
        <v>8.5325114229447365</v>
      </c>
      <c r="E18" s="2">
        <v>8.2518463001657825</v>
      </c>
      <c r="F18" s="371"/>
    </row>
    <row r="19" spans="1:6" x14ac:dyDescent="0.35">
      <c r="A19" s="397"/>
      <c r="B19" s="398"/>
      <c r="C19" s="15" t="s">
        <v>41</v>
      </c>
      <c r="D19" s="13">
        <v>1013</v>
      </c>
      <c r="E19" s="13">
        <v>633</v>
      </c>
      <c r="F19" s="371"/>
    </row>
    <row r="20" spans="1:6" x14ac:dyDescent="0.35">
      <c r="A20" s="397"/>
      <c r="B20" s="399"/>
      <c r="C20" s="15" t="s">
        <v>42</v>
      </c>
      <c r="D20" s="16">
        <v>58.750236986060735</v>
      </c>
      <c r="E20" s="16">
        <v>41.249763013939265</v>
      </c>
      <c r="F20" s="371"/>
    </row>
    <row r="21" spans="1:6" x14ac:dyDescent="0.35">
      <c r="A21" s="353"/>
      <c r="B21" s="353"/>
      <c r="C21" s="353"/>
      <c r="D21" s="353"/>
      <c r="E21" s="353"/>
      <c r="F21" s="353"/>
    </row>
    <row r="22" spans="1:6" x14ac:dyDescent="0.35">
      <c r="A22" s="12" t="s">
        <v>35</v>
      </c>
      <c r="B22" s="13">
        <v>37</v>
      </c>
      <c r="C22" s="13"/>
      <c r="D22" s="13">
        <v>38</v>
      </c>
      <c r="E22" s="13">
        <v>36.5</v>
      </c>
      <c r="F22" s="371" t="s">
        <v>363</v>
      </c>
    </row>
    <row r="23" spans="1:6" x14ac:dyDescent="0.35">
      <c r="A23" s="81" t="s">
        <v>36</v>
      </c>
      <c r="B23" s="14">
        <v>181</v>
      </c>
      <c r="C23" s="2">
        <v>8.6133240256319361</v>
      </c>
      <c r="D23" s="2">
        <v>8.1722321230313071</v>
      </c>
      <c r="E23" s="2">
        <v>9.1918487719084823</v>
      </c>
      <c r="F23" s="371"/>
    </row>
    <row r="24" spans="1:6" x14ac:dyDescent="0.35">
      <c r="A24" s="81" t="s">
        <v>37</v>
      </c>
      <c r="B24" s="14">
        <v>732</v>
      </c>
      <c r="C24" s="2">
        <v>38.669214418978903</v>
      </c>
      <c r="D24" s="2">
        <v>34.899927811034487</v>
      </c>
      <c r="E24" s="2">
        <v>43.612913375246059</v>
      </c>
      <c r="F24" s="371"/>
    </row>
    <row r="25" spans="1:6" x14ac:dyDescent="0.35">
      <c r="A25" s="81" t="s">
        <v>38</v>
      </c>
      <c r="B25" s="14">
        <v>345</v>
      </c>
      <c r="C25" s="2">
        <v>24.876731243185578</v>
      </c>
      <c r="D25" s="2">
        <v>27.406959954931175</v>
      </c>
      <c r="E25" s="2">
        <v>21.558148619351766</v>
      </c>
      <c r="F25" s="371"/>
    </row>
    <row r="26" spans="1:6" x14ac:dyDescent="0.35">
      <c r="A26" s="81" t="s">
        <v>39</v>
      </c>
      <c r="B26" s="14">
        <v>270</v>
      </c>
      <c r="C26" s="2">
        <v>19.762116999347445</v>
      </c>
      <c r="D26" s="2">
        <v>21.951543785797558</v>
      </c>
      <c r="E26" s="2">
        <v>16.890521377994695</v>
      </c>
      <c r="F26" s="371"/>
    </row>
    <row r="27" spans="1:6" x14ac:dyDescent="0.35">
      <c r="A27" s="81" t="s">
        <v>40</v>
      </c>
      <c r="B27" s="14">
        <v>94</v>
      </c>
      <c r="C27" s="2">
        <v>8.0786133128561364</v>
      </c>
      <c r="D27" s="2">
        <v>7.5693363252054766</v>
      </c>
      <c r="E27" s="2">
        <v>8.7465678554990198</v>
      </c>
      <c r="F27" s="371"/>
    </row>
    <row r="28" spans="1:6" x14ac:dyDescent="0.35">
      <c r="A28" s="397"/>
      <c r="B28" s="402"/>
      <c r="C28" s="15" t="s">
        <v>41</v>
      </c>
      <c r="D28" s="13">
        <v>946</v>
      </c>
      <c r="E28" s="13">
        <v>678</v>
      </c>
      <c r="F28" s="371"/>
    </row>
    <row r="29" spans="1:6" x14ac:dyDescent="0.35">
      <c r="A29" s="397"/>
      <c r="B29" s="403"/>
      <c r="C29" s="15" t="s">
        <v>42</v>
      </c>
      <c r="D29" s="16">
        <v>56.696135043502117</v>
      </c>
      <c r="E29" s="16">
        <v>43.303864956497875</v>
      </c>
      <c r="F29" s="371"/>
    </row>
    <row r="30" spans="1:6" x14ac:dyDescent="0.35">
      <c r="A30" s="353"/>
      <c r="B30" s="353"/>
      <c r="C30" s="353"/>
      <c r="D30" s="353"/>
      <c r="E30" s="353"/>
      <c r="F30" s="353"/>
    </row>
    <row r="31" spans="1:6" x14ac:dyDescent="0.35">
      <c r="A31" s="12" t="s">
        <v>35</v>
      </c>
      <c r="B31" s="13">
        <v>37</v>
      </c>
      <c r="C31" s="13"/>
      <c r="D31" s="13">
        <v>38</v>
      </c>
      <c r="E31" s="13">
        <v>36</v>
      </c>
      <c r="F31" s="371" t="s">
        <v>473</v>
      </c>
    </row>
    <row r="32" spans="1:6" x14ac:dyDescent="0.35">
      <c r="A32" s="81" t="s">
        <v>36</v>
      </c>
      <c r="B32" s="14">
        <v>173</v>
      </c>
      <c r="C32" s="2">
        <v>7.2023513645746871</v>
      </c>
      <c r="D32" s="2">
        <v>6.348463105657963</v>
      </c>
      <c r="E32" s="2">
        <v>8.5367053072786359</v>
      </c>
      <c r="F32" s="371"/>
    </row>
    <row r="33" spans="1:6" x14ac:dyDescent="0.35">
      <c r="A33" s="81" t="s">
        <v>37</v>
      </c>
      <c r="B33" s="14">
        <v>740</v>
      </c>
      <c r="C33" s="2">
        <v>40.921477229748362</v>
      </c>
      <c r="D33" s="2">
        <v>37.467346965984625</v>
      </c>
      <c r="E33" s="2">
        <v>46.3191768560594</v>
      </c>
      <c r="F33" s="371"/>
    </row>
    <row r="34" spans="1:6" x14ac:dyDescent="0.35">
      <c r="A34" s="81" t="s">
        <v>38</v>
      </c>
      <c r="B34" s="14">
        <v>342</v>
      </c>
      <c r="C34" s="2">
        <v>25.443701530257751</v>
      </c>
      <c r="D34" s="2">
        <v>27.354130990119156</v>
      </c>
      <c r="E34" s="2">
        <v>22.45831198378729</v>
      </c>
      <c r="F34" s="371"/>
    </row>
    <row r="35" spans="1:6" x14ac:dyDescent="0.35">
      <c r="A35" s="81" t="s">
        <v>39</v>
      </c>
      <c r="B35" s="14">
        <v>268</v>
      </c>
      <c r="C35" s="2">
        <v>19.42254513677188</v>
      </c>
      <c r="D35" s="2">
        <v>20.930076148819452</v>
      </c>
      <c r="E35" s="2">
        <v>17.066756860415769</v>
      </c>
      <c r="F35" s="371"/>
    </row>
    <row r="36" spans="1:6" x14ac:dyDescent="0.35">
      <c r="A36" s="81" t="s">
        <v>40</v>
      </c>
      <c r="B36" s="14">
        <v>93</v>
      </c>
      <c r="C36" s="2">
        <v>7.0099247386473218</v>
      </c>
      <c r="D36" s="2">
        <v>7.8999827894187966</v>
      </c>
      <c r="E36" s="2">
        <v>5.6190489924589198</v>
      </c>
      <c r="F36" s="371"/>
    </row>
    <row r="37" spans="1:6" x14ac:dyDescent="0.35">
      <c r="A37" s="397"/>
      <c r="B37" s="398"/>
      <c r="C37" s="15" t="s">
        <v>41</v>
      </c>
      <c r="D37" s="13">
        <v>976</v>
      </c>
      <c r="E37" s="13">
        <v>640</v>
      </c>
      <c r="F37" s="371"/>
    </row>
    <row r="38" spans="1:6" x14ac:dyDescent="0.35">
      <c r="A38" s="397"/>
      <c r="B38" s="399"/>
      <c r="C38" s="15" t="s">
        <v>42</v>
      </c>
      <c r="D38" s="16">
        <v>60.978347904801879</v>
      </c>
      <c r="E38" s="16">
        <v>39.021652095198135</v>
      </c>
      <c r="F38" s="372"/>
    </row>
  </sheetData>
  <mergeCells count="20">
    <mergeCell ref="F13:F20"/>
    <mergeCell ref="A19:A20"/>
    <mergeCell ref="B19:B20"/>
    <mergeCell ref="A30:F30"/>
    <mergeCell ref="F31:F38"/>
    <mergeCell ref="A37:A38"/>
    <mergeCell ref="B37:B38"/>
    <mergeCell ref="A21:F21"/>
    <mergeCell ref="F22:F29"/>
    <mergeCell ref="A28:A29"/>
    <mergeCell ref="B28:B29"/>
    <mergeCell ref="A1:F1"/>
    <mergeCell ref="F4:F11"/>
    <mergeCell ref="A12:F12"/>
    <mergeCell ref="A10:A11"/>
    <mergeCell ref="B10:B11"/>
    <mergeCell ref="A2:A3"/>
    <mergeCell ref="B2:B3"/>
    <mergeCell ref="C2:C3"/>
    <mergeCell ref="D2:E2"/>
  </mergeCells>
  <pageMargins left="0.7" right="0.7" top="0.75" bottom="0.75" header="0.3" footer="0.3"/>
  <pageSetup scale="97" orientation="portrait" r:id="rId1"/>
  <headerFooter>
    <oddFooter>&amp;R&amp;1#&amp;"Calibri"&amp;12&amp;K000000Official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675D9-1D9D-4B5B-A230-FDD46E4716DF}">
  <sheetPr codeName="Sheet10">
    <tabColor rgb="FF00B050"/>
  </sheetPr>
  <dimension ref="A1:H26"/>
  <sheetViews>
    <sheetView workbookViewId="0">
      <pane ySplit="3" topLeftCell="A4" activePane="bottomLeft" state="frozen"/>
      <selection activeCell="F23" sqref="F23"/>
      <selection pane="bottomLeft" activeCell="K17" sqref="K17"/>
    </sheetView>
  </sheetViews>
  <sheetFormatPr defaultRowHeight="14.5" x14ac:dyDescent="0.35"/>
  <cols>
    <col min="1" max="1" width="24.54296875" customWidth="1"/>
    <col min="2" max="3" width="9.81640625" customWidth="1"/>
  </cols>
  <sheetData>
    <row r="1" spans="1:8" x14ac:dyDescent="0.35">
      <c r="A1" s="353" t="s">
        <v>43</v>
      </c>
      <c r="B1" s="353"/>
      <c r="C1" s="353"/>
      <c r="D1" s="353"/>
      <c r="E1" s="353"/>
      <c r="F1" s="353"/>
      <c r="G1" s="353"/>
      <c r="H1" s="353"/>
    </row>
    <row r="2" spans="1:8" x14ac:dyDescent="0.35">
      <c r="A2" s="17"/>
      <c r="B2" s="404" t="s">
        <v>31</v>
      </c>
      <c r="C2" s="404"/>
      <c r="D2" s="404"/>
      <c r="E2" s="404" t="s">
        <v>44</v>
      </c>
      <c r="F2" s="404"/>
      <c r="G2" s="404"/>
      <c r="H2" s="87"/>
    </row>
    <row r="3" spans="1:8" x14ac:dyDescent="0.35">
      <c r="A3" s="18" t="s">
        <v>45</v>
      </c>
      <c r="B3" s="11" t="s">
        <v>46</v>
      </c>
      <c r="C3" s="11" t="s">
        <v>47</v>
      </c>
      <c r="D3" s="11" t="s">
        <v>48</v>
      </c>
      <c r="E3" s="11" t="s">
        <v>46</v>
      </c>
      <c r="F3" s="11" t="s">
        <v>47</v>
      </c>
      <c r="G3" s="11" t="s">
        <v>48</v>
      </c>
      <c r="H3" s="87"/>
    </row>
    <row r="4" spans="1:8" x14ac:dyDescent="0.35">
      <c r="A4" s="10" t="s">
        <v>49</v>
      </c>
      <c r="B4" s="19">
        <v>1353</v>
      </c>
      <c r="C4" s="19">
        <v>1039</v>
      </c>
      <c r="D4" s="19">
        <v>314</v>
      </c>
      <c r="E4" s="2">
        <v>78.253325621746669</v>
      </c>
      <c r="F4" s="2">
        <v>96.025878003696846</v>
      </c>
      <c r="G4" s="2">
        <v>48.531684698608963</v>
      </c>
      <c r="H4" s="371" t="s">
        <v>248</v>
      </c>
    </row>
    <row r="5" spans="1:8" x14ac:dyDescent="0.35">
      <c r="A5" s="10" t="s">
        <v>50</v>
      </c>
      <c r="B5" s="19">
        <v>290</v>
      </c>
      <c r="C5" s="19">
        <v>8</v>
      </c>
      <c r="D5" s="19">
        <v>282</v>
      </c>
      <c r="E5" s="2">
        <v>16.772700983227299</v>
      </c>
      <c r="F5" s="2">
        <v>0.73937153419593349</v>
      </c>
      <c r="G5" s="2">
        <v>43.585780525502315</v>
      </c>
      <c r="H5" s="371"/>
    </row>
    <row r="6" spans="1:8" x14ac:dyDescent="0.35">
      <c r="A6" s="10" t="s">
        <v>51</v>
      </c>
      <c r="B6" s="19">
        <v>60</v>
      </c>
      <c r="C6" s="19">
        <v>23</v>
      </c>
      <c r="D6" s="19">
        <v>37</v>
      </c>
      <c r="E6" s="2">
        <v>3.4702139965297856</v>
      </c>
      <c r="F6" s="2">
        <v>2.1256931608133085</v>
      </c>
      <c r="G6" s="2">
        <v>5.7187017001545595</v>
      </c>
      <c r="H6" s="371"/>
    </row>
    <row r="7" spans="1:8" x14ac:dyDescent="0.35">
      <c r="A7" s="10" t="s">
        <v>52</v>
      </c>
      <c r="B7" s="19">
        <v>25</v>
      </c>
      <c r="C7" s="19">
        <v>11</v>
      </c>
      <c r="D7" s="19">
        <v>14</v>
      </c>
      <c r="E7" s="2">
        <v>1.4459224985540773</v>
      </c>
      <c r="F7" s="2">
        <v>1.0166358595194085</v>
      </c>
      <c r="G7" s="2">
        <v>2.1638330757341575</v>
      </c>
      <c r="H7" s="371"/>
    </row>
    <row r="8" spans="1:8" x14ac:dyDescent="0.35">
      <c r="A8" s="10" t="s">
        <v>53</v>
      </c>
      <c r="B8" s="19">
        <v>1</v>
      </c>
      <c r="C8" s="19">
        <v>1</v>
      </c>
      <c r="D8" s="19"/>
      <c r="E8" s="2">
        <v>5.7836899942163095E-2</v>
      </c>
      <c r="F8" s="2">
        <v>9.2421441774491686E-2</v>
      </c>
      <c r="G8" s="2"/>
      <c r="H8" s="372"/>
    </row>
    <row r="9" spans="1:8" x14ac:dyDescent="0.35">
      <c r="A9" s="353"/>
      <c r="B9" s="353"/>
      <c r="C9" s="353"/>
      <c r="D9" s="353"/>
      <c r="E9" s="353"/>
      <c r="F9" s="353"/>
      <c r="G9" s="353"/>
      <c r="H9" s="353"/>
    </row>
    <row r="10" spans="1:8" x14ac:dyDescent="0.35">
      <c r="A10" s="81" t="s">
        <v>49</v>
      </c>
      <c r="B10" s="19">
        <v>1273</v>
      </c>
      <c r="C10" s="19">
        <v>975</v>
      </c>
      <c r="D10" s="19">
        <v>298</v>
      </c>
      <c r="E10" s="2">
        <v>78.441093499766822</v>
      </c>
      <c r="F10" s="2">
        <v>93.987055931438292</v>
      </c>
      <c r="G10" s="2">
        <v>56.29965776040364</v>
      </c>
      <c r="H10" s="371" t="s">
        <v>249</v>
      </c>
    </row>
    <row r="11" spans="1:8" x14ac:dyDescent="0.35">
      <c r="A11" s="81" t="s">
        <v>50</v>
      </c>
      <c r="B11" s="19">
        <v>296</v>
      </c>
      <c r="C11" s="19">
        <v>6</v>
      </c>
      <c r="D11" s="19">
        <v>290</v>
      </c>
      <c r="E11" s="2">
        <v>15.732336982871306</v>
      </c>
      <c r="F11" s="2">
        <v>0.71366107847428639</v>
      </c>
      <c r="G11" s="2">
        <v>37.122781536504206</v>
      </c>
      <c r="H11" s="371"/>
    </row>
    <row r="12" spans="1:8" x14ac:dyDescent="0.35">
      <c r="A12" s="81" t="s">
        <v>51</v>
      </c>
      <c r="B12" s="19">
        <v>48</v>
      </c>
      <c r="C12" s="19">
        <v>17</v>
      </c>
      <c r="D12" s="19">
        <v>31</v>
      </c>
      <c r="E12" s="2">
        <v>3.5452391364364586</v>
      </c>
      <c r="F12" s="2">
        <v>2.7795162686911823</v>
      </c>
      <c r="G12" s="2">
        <v>4.6358247946008246</v>
      </c>
      <c r="H12" s="371"/>
    </row>
    <row r="13" spans="1:8" x14ac:dyDescent="0.35">
      <c r="A13" s="81" t="s">
        <v>52</v>
      </c>
      <c r="B13" s="19">
        <v>28</v>
      </c>
      <c r="C13" s="19">
        <v>14</v>
      </c>
      <c r="D13" s="19">
        <v>14</v>
      </c>
      <c r="E13" s="2">
        <v>2.2214318127165336</v>
      </c>
      <c r="F13" s="2">
        <v>2.4178121229439955</v>
      </c>
      <c r="G13" s="2">
        <v>1.9417359084913186</v>
      </c>
      <c r="H13" s="371"/>
    </row>
    <row r="14" spans="1:8" x14ac:dyDescent="0.35">
      <c r="A14" s="81" t="s">
        <v>53</v>
      </c>
      <c r="B14" s="19">
        <v>1</v>
      </c>
      <c r="C14" s="19">
        <v>1</v>
      </c>
      <c r="D14" s="19"/>
      <c r="E14" s="2">
        <v>5.9898568208875493E-2</v>
      </c>
      <c r="F14" s="2">
        <v>0.10195459845223639</v>
      </c>
      <c r="G14" s="2"/>
      <c r="H14" s="372"/>
    </row>
    <row r="15" spans="1:8" x14ac:dyDescent="0.35">
      <c r="A15" s="353"/>
      <c r="B15" s="353"/>
      <c r="C15" s="353"/>
      <c r="D15" s="353"/>
      <c r="E15" s="353"/>
      <c r="F15" s="353"/>
      <c r="G15" s="353"/>
      <c r="H15" s="353"/>
    </row>
    <row r="16" spans="1:8" x14ac:dyDescent="0.35">
      <c r="A16" s="81" t="s">
        <v>49</v>
      </c>
      <c r="B16" s="19">
        <v>1207</v>
      </c>
      <c r="C16" s="19">
        <v>907</v>
      </c>
      <c r="D16" s="19">
        <v>300</v>
      </c>
      <c r="E16" s="2">
        <v>76.472815302805429</v>
      </c>
      <c r="F16" s="2">
        <v>93.740749516447138</v>
      </c>
      <c r="G16" s="2">
        <v>53.864553174645536</v>
      </c>
      <c r="H16" s="371" t="s">
        <v>363</v>
      </c>
    </row>
    <row r="17" spans="1:8" x14ac:dyDescent="0.35">
      <c r="A17" s="81" t="s">
        <v>50</v>
      </c>
      <c r="B17" s="19">
        <v>335</v>
      </c>
      <c r="C17" s="19">
        <v>7</v>
      </c>
      <c r="D17" s="19">
        <v>328</v>
      </c>
      <c r="E17" s="2">
        <v>17.174068089696267</v>
      </c>
      <c r="F17" s="2">
        <v>0.63615265995577053</v>
      </c>
      <c r="G17" s="2">
        <v>38.826543855647259</v>
      </c>
      <c r="H17" s="371"/>
    </row>
    <row r="18" spans="1:8" x14ac:dyDescent="0.35">
      <c r="A18" s="81" t="s">
        <v>51</v>
      </c>
      <c r="B18" s="19">
        <v>59</v>
      </c>
      <c r="C18" s="19">
        <v>21</v>
      </c>
      <c r="D18" s="19">
        <v>38</v>
      </c>
      <c r="E18" s="2">
        <v>4.5323682082006593</v>
      </c>
      <c r="F18" s="2">
        <v>3.7989095081193343</v>
      </c>
      <c r="G18" s="2">
        <v>5.4926583243465732</v>
      </c>
      <c r="H18" s="371"/>
    </row>
    <row r="19" spans="1:8" x14ac:dyDescent="0.35">
      <c r="A19" s="81" t="s">
        <v>52</v>
      </c>
      <c r="B19" s="19">
        <v>22</v>
      </c>
      <c r="C19" s="19">
        <v>10</v>
      </c>
      <c r="D19" s="19">
        <v>12</v>
      </c>
      <c r="E19" s="2">
        <v>1.7595447484234736</v>
      </c>
      <c r="F19" s="2">
        <v>1.7162380101752566</v>
      </c>
      <c r="G19" s="2">
        <v>1.8162446453606425</v>
      </c>
      <c r="H19" s="371"/>
    </row>
    <row r="20" spans="1:8" x14ac:dyDescent="0.35">
      <c r="A20" s="81" t="s">
        <v>53</v>
      </c>
      <c r="B20" s="19">
        <v>1</v>
      </c>
      <c r="C20" s="19">
        <v>1</v>
      </c>
      <c r="D20" s="19"/>
      <c r="E20" s="2">
        <v>6.1203650874180414E-2</v>
      </c>
      <c r="F20" s="2">
        <v>0.10795030530250382</v>
      </c>
      <c r="G20" s="2"/>
      <c r="H20" s="372"/>
    </row>
    <row r="21" spans="1:8" x14ac:dyDescent="0.35">
      <c r="A21" s="353"/>
      <c r="B21" s="353"/>
      <c r="C21" s="353"/>
      <c r="D21" s="353"/>
      <c r="E21" s="353"/>
      <c r="F21" s="353"/>
      <c r="G21" s="353"/>
      <c r="H21" s="353"/>
    </row>
    <row r="22" spans="1:8" x14ac:dyDescent="0.35">
      <c r="A22" s="81" t="s">
        <v>49</v>
      </c>
      <c r="B22" s="19">
        <v>1221</v>
      </c>
      <c r="C22" s="19">
        <v>934</v>
      </c>
      <c r="D22" s="19">
        <v>287</v>
      </c>
      <c r="E22" s="2">
        <v>77.287155458900997</v>
      </c>
      <c r="F22" s="2">
        <v>95.094477404286323</v>
      </c>
      <c r="G22" s="2">
        <v>49.460012974276594</v>
      </c>
      <c r="H22" s="371" t="s">
        <v>473</v>
      </c>
    </row>
    <row r="23" spans="1:8" x14ac:dyDescent="0.35">
      <c r="A23" s="81" t="s">
        <v>50</v>
      </c>
      <c r="B23" s="19">
        <v>308</v>
      </c>
      <c r="C23" s="19">
        <v>8</v>
      </c>
      <c r="D23" s="19">
        <v>300</v>
      </c>
      <c r="E23" s="2">
        <v>16.772402280452432</v>
      </c>
      <c r="F23" s="2">
        <v>0.38121055211447236</v>
      </c>
      <c r="G23" s="2">
        <v>42.386586665738847</v>
      </c>
      <c r="H23" s="371"/>
    </row>
    <row r="24" spans="1:8" x14ac:dyDescent="0.35">
      <c r="A24" s="81" t="s">
        <v>51</v>
      </c>
      <c r="B24" s="19">
        <v>63</v>
      </c>
      <c r="C24" s="19">
        <v>24</v>
      </c>
      <c r="D24" s="19">
        <v>39</v>
      </c>
      <c r="E24" s="2">
        <v>4.419004982502206</v>
      </c>
      <c r="F24" s="2">
        <v>3.3024107708779185</v>
      </c>
      <c r="G24" s="2">
        <v>6.1638842136225218</v>
      </c>
      <c r="H24" s="371"/>
    </row>
    <row r="25" spans="1:8" x14ac:dyDescent="0.35">
      <c r="A25" s="81" t="s">
        <v>52</v>
      </c>
      <c r="B25" s="19">
        <v>23</v>
      </c>
      <c r="C25" s="19">
        <v>9</v>
      </c>
      <c r="D25" s="19">
        <v>14</v>
      </c>
      <c r="E25" s="2">
        <v>1.4526234767804889</v>
      </c>
      <c r="F25" s="2">
        <v>1.1090517060663783</v>
      </c>
      <c r="G25" s="2">
        <v>1.9895161463620501</v>
      </c>
      <c r="H25" s="371"/>
    </row>
    <row r="26" spans="1:8" x14ac:dyDescent="0.35">
      <c r="A26" s="81" t="s">
        <v>53</v>
      </c>
      <c r="B26" s="19">
        <v>1</v>
      </c>
      <c r="C26" s="19">
        <v>1</v>
      </c>
      <c r="D26" s="19"/>
      <c r="E26" s="2">
        <v>6.8813801363878213E-2</v>
      </c>
      <c r="F26" s="2">
        <v>0.11284956665488691</v>
      </c>
      <c r="G26" s="2"/>
      <c r="H26" s="372"/>
    </row>
  </sheetData>
  <mergeCells count="10">
    <mergeCell ref="A21:H21"/>
    <mergeCell ref="H22:H26"/>
    <mergeCell ref="A1:H1"/>
    <mergeCell ref="H4:H8"/>
    <mergeCell ref="A15:H15"/>
    <mergeCell ref="H16:H20"/>
    <mergeCell ref="A9:H9"/>
    <mergeCell ref="H10:H14"/>
    <mergeCell ref="B2:D2"/>
    <mergeCell ref="E2:G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919A-6A90-42F9-B1FD-2F461B6F4401}">
  <sheetPr codeName="Sheet11">
    <tabColor rgb="FF00B050"/>
  </sheetPr>
  <dimension ref="A1:H42"/>
  <sheetViews>
    <sheetView zoomScaleNormal="100" workbookViewId="0">
      <pane ySplit="3" topLeftCell="A28" activePane="bottomLeft" state="frozen"/>
      <selection activeCell="F23" sqref="F23"/>
      <selection pane="bottomLeft" activeCell="E44" sqref="E44"/>
    </sheetView>
  </sheetViews>
  <sheetFormatPr defaultRowHeight="14.5" x14ac:dyDescent="0.35"/>
  <cols>
    <col min="1" max="1" width="29" customWidth="1"/>
    <col min="2" max="3" width="9.81640625" customWidth="1"/>
  </cols>
  <sheetData>
    <row r="1" spans="1:8" x14ac:dyDescent="0.35">
      <c r="A1" s="353" t="s">
        <v>54</v>
      </c>
      <c r="B1" s="353"/>
      <c r="C1" s="353"/>
      <c r="D1" s="353"/>
      <c r="E1" s="353"/>
      <c r="F1" s="353"/>
      <c r="G1" s="353"/>
      <c r="H1" s="353"/>
    </row>
    <row r="2" spans="1:8" x14ac:dyDescent="0.35">
      <c r="A2" s="408" t="s">
        <v>55</v>
      </c>
      <c r="B2" s="404" t="s">
        <v>31</v>
      </c>
      <c r="C2" s="404"/>
      <c r="D2" s="404"/>
      <c r="E2" s="404" t="s">
        <v>44</v>
      </c>
      <c r="F2" s="404"/>
      <c r="G2" s="404"/>
      <c r="H2" s="87"/>
    </row>
    <row r="3" spans="1:8" x14ac:dyDescent="0.35">
      <c r="A3" s="409"/>
      <c r="B3" s="11" t="s">
        <v>46</v>
      </c>
      <c r="C3" s="11" t="s">
        <v>47</v>
      </c>
      <c r="D3" s="11" t="s">
        <v>48</v>
      </c>
      <c r="E3" s="11" t="s">
        <v>46</v>
      </c>
      <c r="F3" s="11" t="s">
        <v>47</v>
      </c>
      <c r="G3" s="11" t="s">
        <v>48</v>
      </c>
      <c r="H3" s="87"/>
    </row>
    <row r="4" spans="1:8" x14ac:dyDescent="0.35">
      <c r="A4" s="10" t="s">
        <v>56</v>
      </c>
      <c r="B4" s="20">
        <v>1516</v>
      </c>
      <c r="C4" s="20">
        <v>987</v>
      </c>
      <c r="D4" s="19">
        <v>529</v>
      </c>
      <c r="E4" s="2">
        <v>87.680740312319244</v>
      </c>
      <c r="F4" s="2">
        <v>91.219963031423291</v>
      </c>
      <c r="G4" s="2">
        <v>81.761978361669236</v>
      </c>
      <c r="H4" s="371" t="s">
        <v>248</v>
      </c>
    </row>
    <row r="5" spans="1:8" x14ac:dyDescent="0.35">
      <c r="A5" s="405" t="s">
        <v>57</v>
      </c>
      <c r="B5" s="406"/>
      <c r="C5" s="406"/>
      <c r="D5" s="406"/>
      <c r="E5" s="406"/>
      <c r="F5" s="406"/>
      <c r="G5" s="407"/>
      <c r="H5" s="371"/>
    </row>
    <row r="6" spans="1:8" x14ac:dyDescent="0.35">
      <c r="A6" s="10" t="s">
        <v>58</v>
      </c>
      <c r="B6" s="19">
        <v>94</v>
      </c>
      <c r="C6" s="19">
        <v>38</v>
      </c>
      <c r="D6" s="19">
        <v>56</v>
      </c>
      <c r="E6" s="2">
        <v>5.5391868002357096</v>
      </c>
      <c r="F6" s="2">
        <v>3.5613870665417062</v>
      </c>
      <c r="G6" s="2">
        <v>8.8888888888888893</v>
      </c>
      <c r="H6" s="371"/>
    </row>
    <row r="7" spans="1:8" x14ac:dyDescent="0.35">
      <c r="A7" s="10" t="s">
        <v>59</v>
      </c>
      <c r="B7" s="19">
        <v>841</v>
      </c>
      <c r="C7" s="19">
        <v>492</v>
      </c>
      <c r="D7" s="19">
        <v>349</v>
      </c>
      <c r="E7" s="2">
        <v>49.558043606364173</v>
      </c>
      <c r="F7" s="2">
        <v>46.11059044048735</v>
      </c>
      <c r="G7" s="2">
        <v>55.396825396825399</v>
      </c>
      <c r="H7" s="371"/>
    </row>
    <row r="8" spans="1:8" x14ac:dyDescent="0.35">
      <c r="A8" s="10" t="s">
        <v>60</v>
      </c>
      <c r="B8" s="19">
        <v>607</v>
      </c>
      <c r="C8" s="19">
        <v>417</v>
      </c>
      <c r="D8" s="19">
        <v>190</v>
      </c>
      <c r="E8" s="19">
        <v>35.76900412492634</v>
      </c>
      <c r="F8" s="19">
        <v>39.081537019681349</v>
      </c>
      <c r="G8" s="19">
        <v>30.158730158730158</v>
      </c>
      <c r="H8" s="371"/>
    </row>
    <row r="9" spans="1:8" x14ac:dyDescent="0.35">
      <c r="A9" s="10" t="s">
        <v>61</v>
      </c>
      <c r="B9" s="19"/>
      <c r="C9" s="19"/>
      <c r="D9" s="19"/>
      <c r="E9" s="19"/>
      <c r="F9" s="19"/>
      <c r="G9" s="19"/>
      <c r="H9" s="371"/>
    </row>
    <row r="10" spans="1:8" x14ac:dyDescent="0.35">
      <c r="A10" s="10" t="s">
        <v>62</v>
      </c>
      <c r="B10" s="19"/>
      <c r="C10" s="19"/>
      <c r="D10" s="19"/>
      <c r="E10" s="2"/>
      <c r="F10" s="2"/>
      <c r="G10" s="2"/>
      <c r="H10" s="371"/>
    </row>
    <row r="11" spans="1:8" x14ac:dyDescent="0.35">
      <c r="A11" s="10" t="s">
        <v>63</v>
      </c>
      <c r="B11" s="19">
        <v>155</v>
      </c>
      <c r="C11" s="19">
        <v>120</v>
      </c>
      <c r="D11" s="19">
        <v>35</v>
      </c>
      <c r="E11" s="2">
        <v>9.1337654684737775</v>
      </c>
      <c r="F11" s="2">
        <v>11.246485473289598</v>
      </c>
      <c r="G11" s="2">
        <v>5.5555555555555554</v>
      </c>
      <c r="H11" s="371"/>
    </row>
    <row r="12" spans="1:8" x14ac:dyDescent="0.35">
      <c r="A12" s="62" t="s">
        <v>64</v>
      </c>
      <c r="B12" s="79"/>
      <c r="C12" s="79"/>
      <c r="D12" s="79"/>
      <c r="E12" s="4"/>
      <c r="F12" s="4"/>
      <c r="G12" s="4"/>
      <c r="H12" s="372"/>
    </row>
    <row r="13" spans="1:8" x14ac:dyDescent="0.35">
      <c r="A13" s="353"/>
      <c r="B13" s="353"/>
      <c r="C13" s="353"/>
      <c r="D13" s="353"/>
      <c r="E13" s="353"/>
      <c r="F13" s="353"/>
      <c r="G13" s="353"/>
      <c r="H13" s="353"/>
    </row>
    <row r="14" spans="1:8" x14ac:dyDescent="0.35">
      <c r="A14" s="81" t="s">
        <v>56</v>
      </c>
      <c r="B14" s="20">
        <v>1583</v>
      </c>
      <c r="C14" s="20">
        <v>995</v>
      </c>
      <c r="D14" s="19">
        <v>588</v>
      </c>
      <c r="E14" s="2">
        <v>92.14900772056626</v>
      </c>
      <c r="F14" s="2">
        <v>97.311891569023842</v>
      </c>
      <c r="G14" s="2">
        <v>84.795737605392787</v>
      </c>
      <c r="H14" s="371" t="s">
        <v>249</v>
      </c>
    </row>
    <row r="15" spans="1:8" x14ac:dyDescent="0.35">
      <c r="A15" s="405" t="s">
        <v>57</v>
      </c>
      <c r="B15" s="406"/>
      <c r="C15" s="406"/>
      <c r="D15" s="406"/>
      <c r="E15" s="406"/>
      <c r="F15" s="406"/>
      <c r="G15" s="407"/>
      <c r="H15" s="371"/>
    </row>
    <row r="16" spans="1:8" x14ac:dyDescent="0.35">
      <c r="A16" s="81" t="s">
        <v>58</v>
      </c>
      <c r="B16" s="19">
        <v>62</v>
      </c>
      <c r="C16" s="19">
        <v>17</v>
      </c>
      <c r="D16" s="19">
        <v>45</v>
      </c>
      <c r="E16" s="2">
        <v>7.8451055441112114</v>
      </c>
      <c r="F16" s="2">
        <v>2.6775266292834159</v>
      </c>
      <c r="G16" s="2">
        <v>15.204262394607204</v>
      </c>
      <c r="H16" s="371"/>
    </row>
    <row r="17" spans="1:8" x14ac:dyDescent="0.35">
      <c r="A17" s="81" t="s">
        <v>59</v>
      </c>
      <c r="B17" s="19">
        <v>526</v>
      </c>
      <c r="C17" s="19">
        <v>308</v>
      </c>
      <c r="D17" s="19">
        <v>218</v>
      </c>
      <c r="E17" s="2">
        <v>44.353025319817469</v>
      </c>
      <c r="F17" s="2">
        <v>42.803727680332457</v>
      </c>
      <c r="G17" s="2">
        <v>46.559382402117258</v>
      </c>
      <c r="H17" s="371"/>
    </row>
    <row r="18" spans="1:8" x14ac:dyDescent="0.35">
      <c r="A18" s="81" t="s">
        <v>60</v>
      </c>
      <c r="B18" s="19">
        <v>290</v>
      </c>
      <c r="C18" s="19">
        <v>169</v>
      </c>
      <c r="D18" s="19">
        <v>121</v>
      </c>
      <c r="E18" s="2">
        <v>15.078402571903332</v>
      </c>
      <c r="F18" s="2">
        <v>15.267259816815724</v>
      </c>
      <c r="G18" s="2">
        <v>14.809450687361252</v>
      </c>
      <c r="H18" s="371"/>
    </row>
    <row r="19" spans="1:8" x14ac:dyDescent="0.35">
      <c r="A19" s="81" t="s">
        <v>61</v>
      </c>
      <c r="B19" s="19">
        <v>606</v>
      </c>
      <c r="C19" s="19">
        <v>400</v>
      </c>
      <c r="D19" s="19">
        <v>206</v>
      </c>
      <c r="E19" s="2">
        <v>28.480929609541896</v>
      </c>
      <c r="F19" s="2">
        <v>33.447584559463749</v>
      </c>
      <c r="G19" s="2">
        <v>21.407908877552678</v>
      </c>
      <c r="H19" s="371"/>
    </row>
    <row r="20" spans="1:8" x14ac:dyDescent="0.35">
      <c r="A20" s="81" t="s">
        <v>62</v>
      </c>
      <c r="B20" s="19"/>
      <c r="C20" s="19"/>
      <c r="D20" s="19"/>
      <c r="E20" s="19"/>
      <c r="F20" s="19"/>
      <c r="G20" s="19"/>
      <c r="H20" s="371"/>
    </row>
    <row r="21" spans="1:8" x14ac:dyDescent="0.35">
      <c r="A21" s="81" t="s">
        <v>63</v>
      </c>
      <c r="B21" s="19">
        <v>161</v>
      </c>
      <c r="C21" s="19">
        <v>118</v>
      </c>
      <c r="D21" s="19">
        <v>43</v>
      </c>
      <c r="E21" s="2">
        <v>4.242536954626102</v>
      </c>
      <c r="F21" s="2">
        <v>5.8039013141046532</v>
      </c>
      <c r="G21" s="2">
        <v>2.0189956383616008</v>
      </c>
      <c r="H21" s="371"/>
    </row>
    <row r="22" spans="1:8" x14ac:dyDescent="0.35">
      <c r="A22" s="62" t="s">
        <v>64</v>
      </c>
      <c r="B22" s="79"/>
      <c r="C22" s="79"/>
      <c r="D22" s="79"/>
      <c r="E22" s="4"/>
      <c r="F22" s="4"/>
      <c r="G22" s="4"/>
      <c r="H22" s="372"/>
    </row>
    <row r="23" spans="1:8" x14ac:dyDescent="0.35">
      <c r="A23" s="353"/>
      <c r="B23" s="353"/>
      <c r="C23" s="353"/>
      <c r="D23" s="353"/>
      <c r="E23" s="353"/>
      <c r="F23" s="353"/>
      <c r="G23" s="353"/>
      <c r="H23" s="353"/>
    </row>
    <row r="24" spans="1:8" x14ac:dyDescent="0.35">
      <c r="A24" s="81" t="s">
        <v>56</v>
      </c>
      <c r="B24" s="20">
        <v>1461</v>
      </c>
      <c r="C24" s="20">
        <v>895</v>
      </c>
      <c r="D24" s="19">
        <v>566</v>
      </c>
      <c r="E24" s="2">
        <v>83.445508321315472</v>
      </c>
      <c r="F24" s="2">
        <v>92.495600169581422</v>
      </c>
      <c r="G24" s="2">
        <v>71.596560655770176</v>
      </c>
      <c r="H24" s="371" t="s">
        <v>363</v>
      </c>
    </row>
    <row r="25" spans="1:8" x14ac:dyDescent="0.35">
      <c r="A25" s="405" t="s">
        <v>57</v>
      </c>
      <c r="B25" s="406"/>
      <c r="C25" s="406"/>
      <c r="D25" s="406"/>
      <c r="E25" s="406"/>
      <c r="F25" s="406"/>
      <c r="G25" s="407"/>
      <c r="H25" s="371"/>
    </row>
    <row r="26" spans="1:8" x14ac:dyDescent="0.35">
      <c r="A26" s="81" t="s">
        <v>58</v>
      </c>
      <c r="B26" s="19">
        <v>73</v>
      </c>
      <c r="C26" s="19">
        <v>20</v>
      </c>
      <c r="D26" s="19">
        <v>53</v>
      </c>
      <c r="E26" s="2">
        <v>9.8556901368703809</v>
      </c>
      <c r="F26" s="2">
        <v>4.9728415102688421</v>
      </c>
      <c r="G26" s="2">
        <v>16.26846368848739</v>
      </c>
      <c r="H26" s="371"/>
    </row>
    <row r="27" spans="1:8" x14ac:dyDescent="0.35">
      <c r="A27" s="81" t="s">
        <v>59</v>
      </c>
      <c r="B27" s="19">
        <v>520</v>
      </c>
      <c r="C27" s="19">
        <v>289</v>
      </c>
      <c r="D27" s="19">
        <v>231</v>
      </c>
      <c r="E27" s="2">
        <v>42.960323783181195</v>
      </c>
      <c r="F27" s="2">
        <v>40.735026851771259</v>
      </c>
      <c r="G27" s="2">
        <v>45.882864782813265</v>
      </c>
      <c r="H27" s="371"/>
    </row>
    <row r="28" spans="1:8" x14ac:dyDescent="0.35">
      <c r="A28" s="81" t="s">
        <v>60</v>
      </c>
      <c r="B28" s="19">
        <v>288</v>
      </c>
      <c r="C28" s="19">
        <v>161</v>
      </c>
      <c r="D28" s="19">
        <v>127</v>
      </c>
      <c r="E28" s="2">
        <v>15.425377397678409</v>
      </c>
      <c r="F28" s="2">
        <v>15.420257749173954</v>
      </c>
      <c r="G28" s="2">
        <v>15.432101166738965</v>
      </c>
      <c r="H28" s="371"/>
    </row>
    <row r="29" spans="1:8" x14ac:dyDescent="0.35">
      <c r="A29" s="81" t="s">
        <v>61</v>
      </c>
      <c r="B29" s="19">
        <v>590</v>
      </c>
      <c r="C29" s="19">
        <v>370</v>
      </c>
      <c r="D29" s="19">
        <v>220</v>
      </c>
      <c r="E29" s="2">
        <v>27.793895585093303</v>
      </c>
      <c r="F29" s="2">
        <v>33.211715674392757</v>
      </c>
      <c r="G29" s="2">
        <v>20.678529938327362</v>
      </c>
      <c r="H29" s="371"/>
    </row>
    <row r="30" spans="1:8" x14ac:dyDescent="0.35">
      <c r="A30" s="81" t="s">
        <v>62</v>
      </c>
      <c r="B30" s="19"/>
      <c r="C30" s="19"/>
      <c r="D30" s="19"/>
      <c r="E30" s="19"/>
      <c r="F30" s="19"/>
      <c r="G30" s="19"/>
      <c r="H30" s="371"/>
    </row>
    <row r="31" spans="1:8" x14ac:dyDescent="0.35">
      <c r="A31" s="81" t="s">
        <v>63</v>
      </c>
      <c r="B31" s="19">
        <v>152</v>
      </c>
      <c r="C31" s="19">
        <v>106</v>
      </c>
      <c r="D31" s="19">
        <v>46</v>
      </c>
      <c r="E31" s="2">
        <v>3.9647130971767246</v>
      </c>
      <c r="F31" s="2">
        <v>5.6601582143931983</v>
      </c>
      <c r="G31" s="2">
        <v>1.7380404236330305</v>
      </c>
      <c r="H31" s="371"/>
    </row>
    <row r="32" spans="1:8" x14ac:dyDescent="0.35">
      <c r="A32" s="62" t="s">
        <v>64</v>
      </c>
      <c r="B32" s="79"/>
      <c r="C32" s="79"/>
      <c r="D32" s="79"/>
      <c r="E32" s="4"/>
      <c r="F32" s="4"/>
      <c r="G32" s="4"/>
      <c r="H32" s="372"/>
    </row>
    <row r="33" spans="1:8" x14ac:dyDescent="0.35">
      <c r="A33" s="353"/>
      <c r="B33" s="353"/>
      <c r="C33" s="353"/>
      <c r="D33" s="353"/>
      <c r="E33" s="353"/>
      <c r="F33" s="353"/>
      <c r="G33" s="353"/>
      <c r="H33" s="353"/>
    </row>
    <row r="34" spans="1:8" x14ac:dyDescent="0.35">
      <c r="A34" s="81" t="s">
        <v>56</v>
      </c>
      <c r="B34" s="20">
        <v>1404</v>
      </c>
      <c r="C34" s="20">
        <v>876</v>
      </c>
      <c r="D34" s="19">
        <v>528</v>
      </c>
      <c r="E34" s="2">
        <v>85.413722308055412</v>
      </c>
      <c r="F34" s="2">
        <v>88.556670297900411</v>
      </c>
      <c r="G34" s="2">
        <v>80.502300938608826</v>
      </c>
      <c r="H34" s="371" t="s">
        <v>473</v>
      </c>
    </row>
    <row r="35" spans="1:8" x14ac:dyDescent="0.35">
      <c r="A35" s="405" t="s">
        <v>57</v>
      </c>
      <c r="B35" s="406"/>
      <c r="C35" s="406"/>
      <c r="D35" s="406"/>
      <c r="E35" s="406"/>
      <c r="F35" s="406"/>
      <c r="G35" s="407"/>
      <c r="H35" s="371"/>
    </row>
    <row r="36" spans="1:8" x14ac:dyDescent="0.35">
      <c r="A36" s="81" t="s">
        <v>58</v>
      </c>
      <c r="B36" s="19">
        <v>64</v>
      </c>
      <c r="C36" s="19">
        <v>20</v>
      </c>
      <c r="D36" s="19">
        <v>44</v>
      </c>
      <c r="E36" s="2">
        <v>8.6771990052807517</v>
      </c>
      <c r="F36" s="2">
        <v>4.3761819770898063</v>
      </c>
      <c r="G36" s="2">
        <v>14.928194684343904</v>
      </c>
      <c r="H36" s="371"/>
    </row>
    <row r="37" spans="1:8" x14ac:dyDescent="0.35">
      <c r="A37" s="81" t="s">
        <v>59</v>
      </c>
      <c r="B37" s="19">
        <v>520</v>
      </c>
      <c r="C37" s="19">
        <v>310</v>
      </c>
      <c r="D37" s="19">
        <v>210</v>
      </c>
      <c r="E37" s="2">
        <v>44.194168346923824</v>
      </c>
      <c r="F37" s="2">
        <v>45.277171867885599</v>
      </c>
      <c r="G37" s="2">
        <v>42.62015683160795</v>
      </c>
      <c r="H37" s="371"/>
    </row>
    <row r="38" spans="1:8" x14ac:dyDescent="0.35">
      <c r="A38" s="81" t="s">
        <v>60</v>
      </c>
      <c r="B38" s="19">
        <v>271</v>
      </c>
      <c r="C38" s="19">
        <v>156</v>
      </c>
      <c r="D38" s="19">
        <v>115</v>
      </c>
      <c r="E38" s="2">
        <v>15.137049696474007</v>
      </c>
      <c r="F38" s="2">
        <v>14.35955822871481</v>
      </c>
      <c r="G38" s="2">
        <v>16.267037272346357</v>
      </c>
      <c r="H38" s="371"/>
    </row>
    <row r="39" spans="1:8" x14ac:dyDescent="0.35">
      <c r="A39" s="81" t="s">
        <v>61</v>
      </c>
      <c r="B39" s="19">
        <v>602</v>
      </c>
      <c r="C39" s="19">
        <v>383</v>
      </c>
      <c r="D39" s="19">
        <v>219</v>
      </c>
      <c r="E39" s="2">
        <v>27.963649902124054</v>
      </c>
      <c r="F39" s="2">
        <v>31.328524490338282</v>
      </c>
      <c r="G39" s="2">
        <v>23.073221342169344</v>
      </c>
      <c r="H39" s="371"/>
    </row>
    <row r="40" spans="1:8" x14ac:dyDescent="0.35">
      <c r="A40" s="81" t="s">
        <v>62</v>
      </c>
      <c r="B40" s="19"/>
      <c r="C40" s="19"/>
      <c r="D40" s="19"/>
      <c r="E40" s="19"/>
      <c r="F40" s="19"/>
      <c r="G40" s="19"/>
      <c r="H40" s="371"/>
    </row>
    <row r="41" spans="1:8" x14ac:dyDescent="0.35">
      <c r="A41" s="81" t="s">
        <v>63</v>
      </c>
      <c r="B41" s="19">
        <v>153</v>
      </c>
      <c r="C41" s="19">
        <v>103</v>
      </c>
      <c r="D41" s="19">
        <v>50</v>
      </c>
      <c r="E41" s="19">
        <v>4.0279330491973608</v>
      </c>
      <c r="F41" s="19">
        <v>4.658563435971506</v>
      </c>
      <c r="G41" s="19">
        <v>3.1113898695324393</v>
      </c>
      <c r="H41" s="371"/>
    </row>
    <row r="42" spans="1:8" x14ac:dyDescent="0.35">
      <c r="A42" s="62" t="s">
        <v>64</v>
      </c>
      <c r="B42" s="79"/>
      <c r="C42" s="79"/>
      <c r="D42" s="79"/>
      <c r="E42" s="4"/>
      <c r="F42" s="4"/>
      <c r="G42" s="4"/>
      <c r="H42" s="372"/>
    </row>
  </sheetData>
  <mergeCells count="15">
    <mergeCell ref="A1:H1"/>
    <mergeCell ref="H4:H12"/>
    <mergeCell ref="A13:H13"/>
    <mergeCell ref="H14:H22"/>
    <mergeCell ref="A15:G15"/>
    <mergeCell ref="A2:A3"/>
    <mergeCell ref="B2:D2"/>
    <mergeCell ref="E2:G2"/>
    <mergeCell ref="A5:G5"/>
    <mergeCell ref="A33:H33"/>
    <mergeCell ref="H34:H42"/>
    <mergeCell ref="A35:G35"/>
    <mergeCell ref="A23:H23"/>
    <mergeCell ref="H24:H32"/>
    <mergeCell ref="A25:G25"/>
  </mergeCells>
  <pageMargins left="0.7" right="0.7" top="0.75" bottom="0.75" header="0.3" footer="0.3"/>
  <pageSetup scale="98" orientation="portrait" r:id="rId1"/>
  <headerFooter>
    <oddFooter>&amp;R&amp;1#&amp;"Calibri"&amp;12&amp;K000000Official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9E13E-7686-490F-8123-9AA1EEA08A16}">
  <sheetPr codeName="Sheet12">
    <tabColor rgb="FF00B050"/>
  </sheetPr>
  <dimension ref="A1:I46"/>
  <sheetViews>
    <sheetView zoomScaleNormal="100" workbookViewId="0">
      <pane ySplit="3" topLeftCell="A4" activePane="bottomLeft" state="frozen"/>
      <selection activeCell="F23" sqref="F23"/>
      <selection pane="bottomLeft" activeCell="K13" sqref="K13:K14"/>
    </sheetView>
  </sheetViews>
  <sheetFormatPr defaultRowHeight="14.5" x14ac:dyDescent="0.35"/>
  <cols>
    <col min="1" max="1" width="44.81640625" bestFit="1" customWidth="1"/>
  </cols>
  <sheetData>
    <row r="1" spans="1:9" x14ac:dyDescent="0.35">
      <c r="A1" s="353" t="s">
        <v>65</v>
      </c>
      <c r="B1" s="353"/>
      <c r="C1" s="353"/>
      <c r="D1" s="353"/>
      <c r="E1" s="353"/>
      <c r="F1" s="353"/>
      <c r="G1" s="353"/>
      <c r="H1" s="353"/>
    </row>
    <row r="2" spans="1:9" x14ac:dyDescent="0.35">
      <c r="A2" s="408"/>
      <c r="B2" s="408" t="s">
        <v>29</v>
      </c>
      <c r="C2" s="410" t="s">
        <v>81</v>
      </c>
      <c r="D2" s="411"/>
      <c r="E2" s="411"/>
      <c r="F2" s="411"/>
      <c r="G2" s="412"/>
      <c r="H2" s="87"/>
    </row>
    <row r="3" spans="1:9" x14ac:dyDescent="0.35">
      <c r="A3" s="409"/>
      <c r="B3" s="409"/>
      <c r="C3" s="94" t="s">
        <v>14</v>
      </c>
      <c r="D3" s="91" t="s">
        <v>15</v>
      </c>
      <c r="E3" s="91" t="s">
        <v>16</v>
      </c>
      <c r="F3" s="91" t="s">
        <v>17</v>
      </c>
      <c r="G3" s="95" t="s">
        <v>18</v>
      </c>
      <c r="H3" s="87"/>
    </row>
    <row r="4" spans="1:9" x14ac:dyDescent="0.35">
      <c r="A4" s="10" t="s">
        <v>66</v>
      </c>
      <c r="B4" s="7">
        <v>4.961761297798378</v>
      </c>
      <c r="C4" s="7">
        <v>4.6341463414634143</v>
      </c>
      <c r="D4" s="7">
        <v>5.031358885017422</v>
      </c>
      <c r="E4" s="7">
        <v>5.0422960725075532</v>
      </c>
      <c r="F4" s="7">
        <v>4.8025210084033612</v>
      </c>
      <c r="G4" s="7">
        <v>5.0982318271119844</v>
      </c>
      <c r="H4" s="371" t="s">
        <v>248</v>
      </c>
    </row>
    <row r="5" spans="1:9" x14ac:dyDescent="0.35">
      <c r="A5" s="10" t="s">
        <v>67</v>
      </c>
      <c r="B5" s="2">
        <v>21.205098493626885</v>
      </c>
      <c r="C5" s="2">
        <v>24.390243902439025</v>
      </c>
      <c r="D5" s="2">
        <v>22.648083623693381</v>
      </c>
      <c r="E5" s="2">
        <v>25.981873111782477</v>
      </c>
      <c r="F5" s="2">
        <v>22.689075630252102</v>
      </c>
      <c r="G5" s="2">
        <v>15.12770137524558</v>
      </c>
      <c r="H5" s="371"/>
    </row>
    <row r="6" spans="1:9" x14ac:dyDescent="0.35">
      <c r="A6" s="9" t="s">
        <v>68</v>
      </c>
      <c r="B6" s="21"/>
      <c r="C6" s="2"/>
      <c r="D6" s="2"/>
      <c r="E6" s="2"/>
      <c r="F6" s="2"/>
      <c r="G6" s="2"/>
      <c r="H6" s="371"/>
    </row>
    <row r="7" spans="1:9" x14ac:dyDescent="0.35">
      <c r="A7" s="10" t="s">
        <v>58</v>
      </c>
      <c r="B7" s="2">
        <v>5.8684054534676937</v>
      </c>
      <c r="C7" s="2">
        <v>10</v>
      </c>
      <c r="D7" s="2">
        <v>9.6085409252669027</v>
      </c>
      <c r="E7" s="2">
        <v>7.4766355140186906</v>
      </c>
      <c r="F7" s="2">
        <v>5.376344086021505</v>
      </c>
      <c r="G7" s="2">
        <v>2.1999999999999997</v>
      </c>
      <c r="H7" s="371"/>
    </row>
    <row r="8" spans="1:9" x14ac:dyDescent="0.35">
      <c r="A8" s="10" t="s">
        <v>59</v>
      </c>
      <c r="B8" s="2">
        <v>48.725548310610549</v>
      </c>
      <c r="C8" s="2">
        <v>73.333333333333329</v>
      </c>
      <c r="D8" s="2">
        <v>70.818505338078282</v>
      </c>
      <c r="E8" s="2">
        <v>61.682242990654203</v>
      </c>
      <c r="F8" s="2">
        <v>47.956989247311824</v>
      </c>
      <c r="G8" s="2">
        <v>22.8</v>
      </c>
      <c r="H8" s="371"/>
    </row>
    <row r="9" spans="1:9" x14ac:dyDescent="0.35">
      <c r="A9" s="10" t="s">
        <v>60</v>
      </c>
      <c r="B9" s="2">
        <v>35.506816834617659</v>
      </c>
      <c r="C9" s="2">
        <v>16.666666666666664</v>
      </c>
      <c r="D9" s="2">
        <v>19.572953736654803</v>
      </c>
      <c r="E9" s="2">
        <v>29.595015576323984</v>
      </c>
      <c r="F9" s="2">
        <v>41.72043010752688</v>
      </c>
      <c r="G9" s="2">
        <v>47</v>
      </c>
      <c r="H9" s="371"/>
    </row>
    <row r="10" spans="1:9" x14ac:dyDescent="0.35">
      <c r="A10" s="10" t="s">
        <v>61</v>
      </c>
      <c r="B10" s="2">
        <v>9.8992294013040905</v>
      </c>
      <c r="C10" s="2"/>
      <c r="D10" s="2"/>
      <c r="E10" s="2">
        <v>1.2461059190031152</v>
      </c>
      <c r="F10" s="2">
        <v>4.946236559139785</v>
      </c>
      <c r="G10" s="2">
        <v>28.000000000000004</v>
      </c>
      <c r="H10" s="371"/>
    </row>
    <row r="11" spans="1:9" x14ac:dyDescent="0.35">
      <c r="A11" s="10" t="s">
        <v>62</v>
      </c>
      <c r="B11" s="2"/>
      <c r="C11" s="2"/>
      <c r="D11" s="2"/>
      <c r="E11" s="2"/>
      <c r="F11" s="2"/>
      <c r="G11" s="2"/>
      <c r="H11" s="371"/>
    </row>
    <row r="12" spans="1:9" x14ac:dyDescent="0.35">
      <c r="A12" s="10" t="s">
        <v>63</v>
      </c>
      <c r="B12" s="2"/>
      <c r="C12" s="2"/>
      <c r="D12" s="2"/>
      <c r="E12" s="2"/>
      <c r="F12" s="2"/>
      <c r="G12" s="2"/>
      <c r="H12" s="371"/>
    </row>
    <row r="13" spans="1:9" x14ac:dyDescent="0.35">
      <c r="A13" s="10" t="s">
        <v>64</v>
      </c>
      <c r="B13" s="2"/>
      <c r="C13" s="2"/>
      <c r="D13" s="2"/>
      <c r="E13" s="2"/>
      <c r="F13" s="2"/>
      <c r="G13" s="2"/>
      <c r="H13" s="372"/>
      <c r="I13" s="22"/>
    </row>
    <row r="14" spans="1:9" x14ac:dyDescent="0.35">
      <c r="A14" s="353"/>
      <c r="B14" s="353"/>
      <c r="C14" s="353"/>
      <c r="D14" s="353"/>
      <c r="E14" s="353"/>
      <c r="F14" s="353"/>
      <c r="G14" s="353"/>
      <c r="H14" s="353"/>
    </row>
    <row r="15" spans="1:9" x14ac:dyDescent="0.35">
      <c r="A15" s="81" t="s">
        <v>66</v>
      </c>
      <c r="B15" s="7">
        <v>5.2335707752189808</v>
      </c>
      <c r="C15" s="7">
        <v>4.6001455038749093</v>
      </c>
      <c r="D15" s="7">
        <v>5.3749252237111227</v>
      </c>
      <c r="E15" s="7">
        <v>5.349623292114031</v>
      </c>
      <c r="F15" s="7">
        <v>5.1350365225169936</v>
      </c>
      <c r="G15" s="7">
        <v>5.5475464678648176</v>
      </c>
      <c r="H15" s="371" t="s">
        <v>249</v>
      </c>
    </row>
    <row r="16" spans="1:9" x14ac:dyDescent="0.35">
      <c r="A16" s="81" t="s">
        <v>67</v>
      </c>
      <c r="B16" s="2">
        <v>27.159378791481487</v>
      </c>
      <c r="C16" s="2">
        <v>29.980446735028529</v>
      </c>
      <c r="D16" s="2">
        <v>31.983895343242992</v>
      </c>
      <c r="E16" s="2">
        <v>34.000459245921661</v>
      </c>
      <c r="F16" s="2">
        <v>24.224630593794014</v>
      </c>
      <c r="G16" s="2">
        <v>14.306971274043562</v>
      </c>
      <c r="H16" s="371"/>
    </row>
    <row r="17" spans="1:8" x14ac:dyDescent="0.35">
      <c r="A17" s="75" t="s">
        <v>68</v>
      </c>
      <c r="B17" s="21"/>
      <c r="C17" s="2"/>
      <c r="D17" s="2"/>
      <c r="E17" s="2"/>
      <c r="F17" s="2"/>
      <c r="G17" s="2"/>
      <c r="H17" s="371"/>
    </row>
    <row r="18" spans="1:8" x14ac:dyDescent="0.35">
      <c r="A18" s="81" t="s">
        <v>58</v>
      </c>
      <c r="B18" s="2">
        <v>7.8481769113007944</v>
      </c>
      <c r="C18" s="2">
        <v>12.363637631423773</v>
      </c>
      <c r="D18" s="2">
        <v>11.458709026153974</v>
      </c>
      <c r="E18" s="2">
        <v>10.390549533396076</v>
      </c>
      <c r="F18" s="2">
        <v>4.9381557834230767</v>
      </c>
      <c r="G18" s="2">
        <v>0.71139838182899506</v>
      </c>
      <c r="H18" s="371"/>
    </row>
    <row r="19" spans="1:8" x14ac:dyDescent="0.35">
      <c r="A19" s="81" t="s">
        <v>59</v>
      </c>
      <c r="B19" s="2">
        <v>44.370389576545463</v>
      </c>
      <c r="C19" s="2">
        <v>64.279801380337389</v>
      </c>
      <c r="D19" s="2">
        <v>61.239674431401248</v>
      </c>
      <c r="E19" s="2">
        <v>46.584163432245958</v>
      </c>
      <c r="F19" s="2">
        <v>38.345243230289519</v>
      </c>
      <c r="G19" s="2">
        <v>15.769316641141904</v>
      </c>
      <c r="H19" s="371"/>
    </row>
    <row r="20" spans="1:8" x14ac:dyDescent="0.35">
      <c r="A20" s="81" t="s">
        <v>60</v>
      </c>
      <c r="B20" s="2">
        <v>15.045155675916877</v>
      </c>
      <c r="C20" s="2">
        <v>12.564541061747223</v>
      </c>
      <c r="D20" s="2">
        <v>11.117856316626632</v>
      </c>
      <c r="E20" s="2">
        <v>13.390687807904831</v>
      </c>
      <c r="F20" s="2">
        <v>21.907786304036598</v>
      </c>
      <c r="G20" s="2">
        <v>14.868723782411076</v>
      </c>
      <c r="H20" s="371"/>
    </row>
    <row r="21" spans="1:8" x14ac:dyDescent="0.35">
      <c r="A21" s="81" t="s">
        <v>61</v>
      </c>
      <c r="B21" s="2">
        <v>28.492079923867148</v>
      </c>
      <c r="C21" s="2">
        <v>10.792019926491614</v>
      </c>
      <c r="D21" s="2">
        <v>15.973902884064769</v>
      </c>
      <c r="E21" s="2">
        <v>28.531497564513536</v>
      </c>
      <c r="F21" s="2">
        <v>32.393076433192455</v>
      </c>
      <c r="G21" s="2">
        <v>50.427809029798141</v>
      </c>
      <c r="H21" s="371"/>
    </row>
    <row r="22" spans="1:8" x14ac:dyDescent="0.35">
      <c r="A22" s="81" t="s">
        <v>62</v>
      </c>
      <c r="B22" s="2"/>
      <c r="C22" s="2"/>
      <c r="D22" s="2"/>
      <c r="E22" s="2"/>
      <c r="F22" s="2"/>
      <c r="G22" s="2"/>
      <c r="H22" s="371"/>
    </row>
    <row r="23" spans="1:8" x14ac:dyDescent="0.35">
      <c r="A23" s="81" t="s">
        <v>63</v>
      </c>
      <c r="B23" s="2">
        <v>4.2441979123697262</v>
      </c>
      <c r="C23" s="2"/>
      <c r="D23" s="2">
        <v>0.2098573417533568</v>
      </c>
      <c r="E23" s="2">
        <v>1.1031016619396028</v>
      </c>
      <c r="F23" s="2">
        <v>2.4157382490583501</v>
      </c>
      <c r="G23" s="2">
        <v>18.222752164819884</v>
      </c>
      <c r="H23" s="371"/>
    </row>
    <row r="24" spans="1:8" x14ac:dyDescent="0.35">
      <c r="A24" s="81" t="s">
        <v>64</v>
      </c>
      <c r="B24" s="2"/>
      <c r="C24" s="2"/>
      <c r="D24" s="2"/>
      <c r="E24" s="2"/>
      <c r="F24" s="2"/>
      <c r="G24" s="2"/>
      <c r="H24" s="372"/>
    </row>
    <row r="25" spans="1:8" x14ac:dyDescent="0.35">
      <c r="A25" s="353"/>
      <c r="B25" s="353"/>
      <c r="C25" s="353"/>
      <c r="D25" s="353"/>
      <c r="E25" s="353"/>
      <c r="F25" s="353"/>
      <c r="G25" s="353"/>
      <c r="H25" s="353"/>
    </row>
    <row r="26" spans="1:8" x14ac:dyDescent="0.35">
      <c r="A26" s="81" t="s">
        <v>66</v>
      </c>
      <c r="B26" s="7">
        <v>5.2731487063750055</v>
      </c>
      <c r="C26" s="7">
        <v>4.7264320060794605</v>
      </c>
      <c r="D26" s="7">
        <v>5.5004000862740527</v>
      </c>
      <c r="E26" s="7">
        <v>5.3229579480451843</v>
      </c>
      <c r="F26" s="7">
        <v>5.1585024525350915</v>
      </c>
      <c r="G26" s="7">
        <v>5.5845368621872478</v>
      </c>
      <c r="H26" s="371" t="s">
        <v>363</v>
      </c>
    </row>
    <row r="27" spans="1:8" x14ac:dyDescent="0.35">
      <c r="A27" s="81" t="s">
        <v>67</v>
      </c>
      <c r="B27" s="2">
        <v>27.317332668988371</v>
      </c>
      <c r="C27" s="2">
        <v>32.305619346275691</v>
      </c>
      <c r="D27" s="2">
        <v>32.140829924123231</v>
      </c>
      <c r="E27" s="2">
        <v>32.774774666461148</v>
      </c>
      <c r="F27" s="2">
        <v>24.677650916189933</v>
      </c>
      <c r="G27" s="2">
        <v>14.328815486019062</v>
      </c>
      <c r="H27" s="371"/>
    </row>
    <row r="28" spans="1:8" x14ac:dyDescent="0.35">
      <c r="A28" s="75" t="s">
        <v>68</v>
      </c>
      <c r="B28" s="21"/>
      <c r="C28" s="2"/>
      <c r="D28" s="2"/>
      <c r="E28" s="2"/>
      <c r="F28" s="2"/>
      <c r="G28" s="2"/>
      <c r="H28" s="371"/>
    </row>
    <row r="29" spans="1:8" x14ac:dyDescent="0.35">
      <c r="A29" s="81" t="s">
        <v>58</v>
      </c>
      <c r="B29" s="2">
        <v>9.8556901368703809</v>
      </c>
      <c r="C29" s="2">
        <v>17.494308637829995</v>
      </c>
      <c r="D29" s="2">
        <v>13.380249444804114</v>
      </c>
      <c r="E29" s="2">
        <v>13.406655891672303</v>
      </c>
      <c r="F29" s="2">
        <v>5.4657910342039076</v>
      </c>
      <c r="G29" s="2">
        <v>0.78895252691241569</v>
      </c>
      <c r="H29" s="371"/>
    </row>
    <row r="30" spans="1:8" x14ac:dyDescent="0.35">
      <c r="A30" s="81" t="s">
        <v>59</v>
      </c>
      <c r="B30" s="2">
        <v>42.960323783181195</v>
      </c>
      <c r="C30" s="2">
        <v>62.023211135003329</v>
      </c>
      <c r="D30" s="2">
        <v>59.837453504417169</v>
      </c>
      <c r="E30" s="2">
        <v>42.379212611840686</v>
      </c>
      <c r="F30" s="2">
        <v>39.233007936132623</v>
      </c>
      <c r="G30" s="2">
        <v>15.974013054058478</v>
      </c>
      <c r="H30" s="371"/>
    </row>
    <row r="31" spans="1:8" x14ac:dyDescent="0.35">
      <c r="A31" s="81" t="s">
        <v>60</v>
      </c>
      <c r="B31" s="2">
        <v>15.425377397678409</v>
      </c>
      <c r="C31" s="2">
        <v>11.590568847897435</v>
      </c>
      <c r="D31" s="2">
        <v>11.321465637148718</v>
      </c>
      <c r="E31" s="2">
        <v>13.588103281349859</v>
      </c>
      <c r="F31" s="2">
        <v>22.967074198833973</v>
      </c>
      <c r="G31" s="2">
        <v>15.520811354902349</v>
      </c>
      <c r="H31" s="371"/>
    </row>
    <row r="32" spans="1:8" x14ac:dyDescent="0.35">
      <c r="A32" s="81" t="s">
        <v>61</v>
      </c>
      <c r="B32" s="2">
        <v>27.793895585093303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371"/>
    </row>
    <row r="33" spans="1:8" x14ac:dyDescent="0.35">
      <c r="A33" s="81" t="s">
        <v>62</v>
      </c>
      <c r="B33" s="2"/>
      <c r="C33" s="2"/>
      <c r="D33" s="2"/>
      <c r="E33" s="2"/>
      <c r="F33" s="2"/>
      <c r="G33" s="2"/>
      <c r="H33" s="371"/>
    </row>
    <row r="34" spans="1:8" x14ac:dyDescent="0.35">
      <c r="A34" s="81" t="s">
        <v>63</v>
      </c>
      <c r="B34" s="2">
        <v>3.9647130971767246</v>
      </c>
      <c r="C34" s="2">
        <v>8.8919113792692421</v>
      </c>
      <c r="D34" s="2">
        <v>15.46083141363</v>
      </c>
      <c r="E34" s="2">
        <v>29.503109936466963</v>
      </c>
      <c r="F34" s="2">
        <v>30.180085796997762</v>
      </c>
      <c r="G34" s="2">
        <v>50.361427454763231</v>
      </c>
      <c r="H34" s="371"/>
    </row>
    <row r="35" spans="1:8" x14ac:dyDescent="0.35">
      <c r="A35" s="81" t="s">
        <v>64</v>
      </c>
      <c r="B35" s="2"/>
      <c r="C35" s="2"/>
      <c r="D35" s="2"/>
      <c r="E35" s="2"/>
      <c r="F35" s="2"/>
      <c r="G35" s="2"/>
      <c r="H35" s="372"/>
    </row>
    <row r="36" spans="1:8" x14ac:dyDescent="0.35">
      <c r="A36" s="353"/>
      <c r="B36" s="353"/>
      <c r="C36" s="353"/>
      <c r="D36" s="353"/>
      <c r="E36" s="353"/>
      <c r="F36" s="353"/>
      <c r="G36" s="353"/>
      <c r="H36" s="353"/>
    </row>
    <row r="37" spans="1:8" x14ac:dyDescent="0.35">
      <c r="A37" s="81" t="s">
        <v>66</v>
      </c>
      <c r="B37" s="7">
        <v>5.4842568654387414</v>
      </c>
      <c r="C37" s="7">
        <v>4.9172815829223326</v>
      </c>
      <c r="D37" s="7">
        <v>5.6315728657703907</v>
      </c>
      <c r="E37" s="7">
        <v>5.5416098246815704</v>
      </c>
      <c r="F37" s="7">
        <v>5.3653032426816143</v>
      </c>
      <c r="G37" s="7">
        <v>5.6787032839419487</v>
      </c>
      <c r="H37" s="371" t="s">
        <v>473</v>
      </c>
    </row>
    <row r="38" spans="1:8" x14ac:dyDescent="0.35">
      <c r="A38" s="81" t="s">
        <v>67</v>
      </c>
      <c r="B38" s="2">
        <v>22.494269719305983</v>
      </c>
      <c r="C38" s="2">
        <v>25.60473998664952</v>
      </c>
      <c r="D38" s="2">
        <v>22.26374475985569</v>
      </c>
      <c r="E38" s="2">
        <v>28.664106111026847</v>
      </c>
      <c r="F38" s="2">
        <v>23.157970726251857</v>
      </c>
      <c r="G38" s="2">
        <v>14.5474006488247</v>
      </c>
      <c r="H38" s="371"/>
    </row>
    <row r="39" spans="1:8" x14ac:dyDescent="0.35">
      <c r="A39" s="75" t="s">
        <v>68</v>
      </c>
      <c r="B39" s="21"/>
      <c r="C39" s="2"/>
      <c r="D39" s="2"/>
      <c r="E39" s="2"/>
      <c r="F39" s="2"/>
      <c r="G39" s="2"/>
      <c r="H39" s="371"/>
    </row>
    <row r="40" spans="1:8" x14ac:dyDescent="0.35">
      <c r="A40" s="81" t="s">
        <v>58</v>
      </c>
      <c r="B40" s="2">
        <v>6.1002249257867804</v>
      </c>
      <c r="C40" s="2">
        <v>11.935353913627294</v>
      </c>
      <c r="D40" s="2">
        <v>6.0963283135893098</v>
      </c>
      <c r="E40" s="2">
        <v>10.778288874378092</v>
      </c>
      <c r="F40" s="2">
        <v>4.0939349592763516</v>
      </c>
      <c r="G40" s="2">
        <v>1.3879134090991727</v>
      </c>
      <c r="H40" s="371"/>
    </row>
    <row r="41" spans="1:8" x14ac:dyDescent="0.35">
      <c r="A41" s="81" t="s">
        <v>59</v>
      </c>
      <c r="B41" s="2">
        <v>39.862581757816507</v>
      </c>
      <c r="C41" s="2">
        <v>65.088242029264535</v>
      </c>
      <c r="D41" s="2">
        <v>63.87151274387498</v>
      </c>
      <c r="E41" s="2">
        <v>42.184159836553285</v>
      </c>
      <c r="F41" s="2">
        <v>37.711542910971353</v>
      </c>
      <c r="G41" s="2">
        <v>15.714876498763545</v>
      </c>
      <c r="H41" s="371"/>
    </row>
    <row r="42" spans="1:8" x14ac:dyDescent="0.35">
      <c r="A42" s="81" t="s">
        <v>60</v>
      </c>
      <c r="B42" s="2">
        <v>15.816647829375501</v>
      </c>
      <c r="C42" s="2">
        <v>11.543101957916967</v>
      </c>
      <c r="D42" s="2">
        <v>12.24226425660874</v>
      </c>
      <c r="E42" s="2">
        <v>16.217736274195836</v>
      </c>
      <c r="F42" s="2">
        <v>21.763693032418256</v>
      </c>
      <c r="G42" s="2">
        <v>12.691122911369105</v>
      </c>
      <c r="H42" s="371"/>
    </row>
    <row r="43" spans="1:8" x14ac:dyDescent="0.35">
      <c r="A43" s="81" t="s">
        <v>61</v>
      </c>
      <c r="B43" s="2">
        <v>32.45701353901039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371"/>
    </row>
    <row r="44" spans="1:8" x14ac:dyDescent="0.35">
      <c r="A44" s="81" t="s">
        <v>62</v>
      </c>
      <c r="B44" s="2">
        <v>5.7635319480108231</v>
      </c>
      <c r="C44" s="2">
        <v>11.433302099191204</v>
      </c>
      <c r="D44" s="2">
        <v>17.789894685926992</v>
      </c>
      <c r="E44" s="2">
        <v>29.291839567136513</v>
      </c>
      <c r="F44" s="2">
        <v>32.900026643482278</v>
      </c>
      <c r="G44" s="2">
        <v>52.03179619296332</v>
      </c>
      <c r="H44" s="371"/>
    </row>
    <row r="45" spans="1:8" x14ac:dyDescent="0.35">
      <c r="A45" s="81" t="s">
        <v>63</v>
      </c>
      <c r="B45" s="2">
        <v>9.5031055900621126</v>
      </c>
      <c r="C45" s="2">
        <v>17.741935483870968</v>
      </c>
      <c r="D45" s="2">
        <v>24.761904761904763</v>
      </c>
      <c r="E45" s="2">
        <v>34.626865671641795</v>
      </c>
      <c r="F45" s="2">
        <v>38.657407407407405</v>
      </c>
      <c r="G45" s="2">
        <v>48.133595284872293</v>
      </c>
      <c r="H45" s="371"/>
    </row>
    <row r="46" spans="1:8" x14ac:dyDescent="0.35">
      <c r="A46" s="81" t="s">
        <v>64</v>
      </c>
      <c r="B46" s="2"/>
      <c r="C46" s="2"/>
      <c r="D46" s="2"/>
      <c r="E46" s="2"/>
      <c r="F46" s="2"/>
      <c r="G46" s="2"/>
      <c r="H46" s="372"/>
    </row>
  </sheetData>
  <mergeCells count="11">
    <mergeCell ref="A36:H36"/>
    <mergeCell ref="H37:H46"/>
    <mergeCell ref="A25:H25"/>
    <mergeCell ref="H26:H35"/>
    <mergeCell ref="A1:H1"/>
    <mergeCell ref="H4:H13"/>
    <mergeCell ref="A14:H14"/>
    <mergeCell ref="H15:H24"/>
    <mergeCell ref="A2:A3"/>
    <mergeCell ref="B2:B3"/>
    <mergeCell ref="C2:G2"/>
  </mergeCells>
  <pageMargins left="0.7" right="0.7" top="0.75" bottom="0.75" header="0.3" footer="0.3"/>
  <pageSetup scale="85" orientation="portrait" r:id="rId1"/>
  <headerFooter>
    <oddFooter>&amp;R&amp;1#&amp;"Calibri"&amp;12&amp;K000000Official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8CDF-170B-44A6-89BA-51A5B13D377D}">
  <sheetPr codeName="Sheet13">
    <tabColor rgb="FF00B050"/>
  </sheetPr>
  <dimension ref="A1:J50"/>
  <sheetViews>
    <sheetView zoomScaleNormal="100" workbookViewId="0">
      <pane ySplit="3" topLeftCell="A20" activePane="bottomLeft" state="frozen"/>
      <selection activeCell="F23" sqref="F23"/>
      <selection pane="bottomLeft" activeCell="M40" sqref="M40"/>
    </sheetView>
  </sheetViews>
  <sheetFormatPr defaultColWidth="9.1796875" defaultRowHeight="14.5" x14ac:dyDescent="0.35"/>
  <cols>
    <col min="1" max="1" width="40.54296875" customWidth="1"/>
  </cols>
  <sheetData>
    <row r="1" spans="1:10" x14ac:dyDescent="0.35">
      <c r="A1" s="353" t="s">
        <v>69</v>
      </c>
      <c r="B1" s="353"/>
      <c r="C1" s="353"/>
      <c r="D1" s="353"/>
      <c r="E1" s="353"/>
      <c r="F1" s="353"/>
      <c r="G1" s="353"/>
      <c r="H1" s="353"/>
      <c r="I1" s="353"/>
      <c r="J1" s="353"/>
    </row>
    <row r="2" spans="1:10" ht="14.5" customHeight="1" x14ac:dyDescent="0.35">
      <c r="A2" s="413"/>
      <c r="B2" s="415" t="s">
        <v>29</v>
      </c>
      <c r="C2" s="417" t="s">
        <v>81</v>
      </c>
      <c r="D2" s="418"/>
      <c r="E2" s="418"/>
      <c r="F2" s="418"/>
      <c r="G2" s="418"/>
      <c r="H2" s="418"/>
      <c r="I2" s="418"/>
      <c r="J2" s="87"/>
    </row>
    <row r="3" spans="1:10" x14ac:dyDescent="0.35">
      <c r="A3" s="414"/>
      <c r="B3" s="416"/>
      <c r="C3" s="94" t="s">
        <v>14</v>
      </c>
      <c r="D3" s="98" t="s">
        <v>15</v>
      </c>
      <c r="E3" s="99" t="s">
        <v>16</v>
      </c>
      <c r="F3" s="99" t="s">
        <v>17</v>
      </c>
      <c r="G3" s="99" t="s">
        <v>18</v>
      </c>
      <c r="H3" s="99" t="s">
        <v>20</v>
      </c>
      <c r="I3" s="95" t="s">
        <v>19</v>
      </c>
      <c r="J3" s="87"/>
    </row>
    <row r="4" spans="1:10" x14ac:dyDescent="0.35">
      <c r="A4" s="9" t="s">
        <v>70</v>
      </c>
      <c r="B4" s="23"/>
      <c r="C4" s="10"/>
      <c r="D4" s="10"/>
      <c r="E4" s="10"/>
      <c r="F4" s="10"/>
      <c r="G4" s="10"/>
      <c r="H4" s="76"/>
      <c r="I4" s="76"/>
      <c r="J4" s="371" t="s">
        <v>248</v>
      </c>
    </row>
    <row r="5" spans="1:10" x14ac:dyDescent="0.35">
      <c r="A5" s="10" t="s">
        <v>71</v>
      </c>
      <c r="B5" s="2">
        <v>5.8342102186367359</v>
      </c>
      <c r="C5" s="2">
        <v>3.119584055459272</v>
      </c>
      <c r="D5" s="2">
        <v>5.7638888888888893</v>
      </c>
      <c r="E5" s="2">
        <v>6.0204695966285371</v>
      </c>
      <c r="F5" s="2">
        <v>5.5579868708971549</v>
      </c>
      <c r="G5" s="2">
        <v>6.602316602316602</v>
      </c>
      <c r="H5" s="77"/>
      <c r="I5" s="77"/>
      <c r="J5" s="371"/>
    </row>
    <row r="6" spans="1:10" x14ac:dyDescent="0.35">
      <c r="A6" s="10" t="s">
        <v>72</v>
      </c>
      <c r="B6" s="2">
        <v>2.7826493627966795</v>
      </c>
      <c r="C6" s="2">
        <v>4.5060658578856154</v>
      </c>
      <c r="D6" s="2">
        <v>2.3611111111111112</v>
      </c>
      <c r="E6" s="2">
        <v>3.2510535821794098</v>
      </c>
      <c r="F6" s="2">
        <v>3.1947483588621441</v>
      </c>
      <c r="G6" s="2">
        <v>1.9691119691119692</v>
      </c>
      <c r="H6" s="77"/>
      <c r="I6" s="77"/>
      <c r="J6" s="371"/>
    </row>
    <row r="7" spans="1:10" x14ac:dyDescent="0.35">
      <c r="A7" s="9" t="s">
        <v>73</v>
      </c>
      <c r="B7" s="2"/>
      <c r="C7" s="2"/>
      <c r="D7" s="2"/>
      <c r="E7" s="2"/>
      <c r="F7" s="2"/>
      <c r="G7" s="2"/>
      <c r="H7" s="81"/>
      <c r="I7" s="81"/>
      <c r="J7" s="371"/>
    </row>
    <row r="8" spans="1:10" x14ac:dyDescent="0.35">
      <c r="A8" s="10" t="s">
        <v>74</v>
      </c>
      <c r="B8" s="2">
        <v>23.481781376518217</v>
      </c>
      <c r="C8" s="2">
        <v>12.903225806451612</v>
      </c>
      <c r="D8" s="2">
        <v>21.951219512195124</v>
      </c>
      <c r="E8" s="2">
        <v>25.679758308157101</v>
      </c>
      <c r="F8" s="2">
        <v>22.431865828092242</v>
      </c>
      <c r="G8" s="2">
        <v>26.47058823529412</v>
      </c>
      <c r="H8" s="77"/>
      <c r="I8" s="77"/>
      <c r="J8" s="371"/>
    </row>
    <row r="9" spans="1:10" x14ac:dyDescent="0.35">
      <c r="A9" s="10" t="s">
        <v>75</v>
      </c>
      <c r="B9" s="2">
        <v>11.972238288027762</v>
      </c>
      <c r="C9" s="2">
        <v>18.548387096774192</v>
      </c>
      <c r="D9" s="2">
        <v>9.7560975609756095</v>
      </c>
      <c r="E9" s="2">
        <v>13.897280966767372</v>
      </c>
      <c r="F9" s="2">
        <v>12.997903563941298</v>
      </c>
      <c r="G9" s="2">
        <v>9.4117647058823533</v>
      </c>
      <c r="H9" s="77"/>
      <c r="I9" s="77"/>
      <c r="J9" s="371"/>
    </row>
    <row r="10" spans="1:10" x14ac:dyDescent="0.35">
      <c r="A10" s="10" t="s">
        <v>76</v>
      </c>
      <c r="B10" s="2">
        <v>30.537883169462116</v>
      </c>
      <c r="C10" s="2">
        <v>29.032258064516132</v>
      </c>
      <c r="D10" s="2">
        <v>27.526132404181187</v>
      </c>
      <c r="E10" s="2">
        <v>33.534743202416919</v>
      </c>
      <c r="F10" s="2">
        <v>30.398322851153043</v>
      </c>
      <c r="G10" s="2">
        <v>30.784313725490197</v>
      </c>
      <c r="H10" s="77"/>
      <c r="I10" s="77"/>
      <c r="J10" s="371"/>
    </row>
    <row r="11" spans="1:10" x14ac:dyDescent="0.35">
      <c r="A11" s="10" t="s">
        <v>77</v>
      </c>
      <c r="B11" s="2">
        <v>5.7865665233362753</v>
      </c>
      <c r="C11" s="2">
        <v>3.2634704403819574</v>
      </c>
      <c r="D11" s="2">
        <v>5.7985153529494484</v>
      </c>
      <c r="E11" s="2">
        <v>5.9044808329412222</v>
      </c>
      <c r="F11" s="2">
        <v>5.4005161646277156</v>
      </c>
      <c r="G11" s="2">
        <v>6.6778429641443138</v>
      </c>
      <c r="H11" s="77"/>
      <c r="I11" s="77"/>
      <c r="J11" s="371"/>
    </row>
    <row r="12" spans="1:10" x14ac:dyDescent="0.35">
      <c r="A12" s="10" t="s">
        <v>78</v>
      </c>
      <c r="B12" s="2">
        <v>3.4254467762261194</v>
      </c>
      <c r="C12" s="2">
        <v>5.731915994997947</v>
      </c>
      <c r="D12" s="2">
        <v>2.8216083602207465</v>
      </c>
      <c r="E12" s="2">
        <v>3.9569955555513912</v>
      </c>
      <c r="F12" s="2">
        <v>3.947879561463242</v>
      </c>
      <c r="G12" s="2">
        <v>2.3708513992674209</v>
      </c>
      <c r="H12" s="77"/>
      <c r="I12" s="77"/>
      <c r="J12" s="371"/>
    </row>
    <row r="13" spans="1:10" x14ac:dyDescent="0.35">
      <c r="A13" s="24" t="s">
        <v>79</v>
      </c>
      <c r="B13" s="2">
        <v>83.805668016194332</v>
      </c>
      <c r="C13" s="2">
        <v>85.483870967741936</v>
      </c>
      <c r="D13" s="2">
        <v>89.895470383275267</v>
      </c>
      <c r="E13" s="2">
        <v>85.196374622356501</v>
      </c>
      <c r="F13" s="2">
        <v>81.341719077568129</v>
      </c>
      <c r="G13" s="2">
        <v>81.372549019607845</v>
      </c>
      <c r="H13" s="77"/>
      <c r="I13" s="77"/>
      <c r="J13" s="371"/>
    </row>
    <row r="14" spans="1:10" x14ac:dyDescent="0.35">
      <c r="A14" s="75" t="s">
        <v>80</v>
      </c>
      <c r="B14" s="2">
        <v>0.89535436085180231</v>
      </c>
      <c r="C14" s="2">
        <v>1.0809917378524119</v>
      </c>
      <c r="D14" s="2">
        <v>1.1051925052987768</v>
      </c>
      <c r="E14" s="2">
        <v>1.0129065054764108</v>
      </c>
      <c r="F14" s="2">
        <v>0.83760761567470376</v>
      </c>
      <c r="G14" s="2">
        <v>0.71204643370308118</v>
      </c>
      <c r="H14" s="2">
        <v>0.73766357222708256</v>
      </c>
      <c r="I14" s="2">
        <v>0.98392042021637094</v>
      </c>
      <c r="J14" s="372"/>
    </row>
    <row r="15" spans="1:10" x14ac:dyDescent="0.35">
      <c r="A15" s="353"/>
      <c r="B15" s="353"/>
      <c r="C15" s="353"/>
      <c r="D15" s="353"/>
      <c r="E15" s="353"/>
      <c r="F15" s="353"/>
      <c r="G15" s="353"/>
      <c r="H15" s="353"/>
      <c r="I15" s="353"/>
      <c r="J15" s="353"/>
    </row>
    <row r="16" spans="1:10" x14ac:dyDescent="0.35">
      <c r="A16" s="75" t="s">
        <v>70</v>
      </c>
      <c r="B16" s="23"/>
      <c r="C16" s="81"/>
      <c r="D16" s="81"/>
      <c r="E16" s="81"/>
      <c r="F16" s="81"/>
      <c r="G16" s="81"/>
      <c r="H16" s="81"/>
      <c r="I16" s="81"/>
      <c r="J16" s="371" t="s">
        <v>249</v>
      </c>
    </row>
    <row r="17" spans="1:10" x14ac:dyDescent="0.35">
      <c r="A17" s="81" t="s">
        <v>71</v>
      </c>
      <c r="B17" s="2">
        <v>6.6161812927392498</v>
      </c>
      <c r="C17" s="2">
        <v>7.2256324033035764</v>
      </c>
      <c r="D17" s="2">
        <v>4.8005038226049486</v>
      </c>
      <c r="E17" s="2">
        <v>6.4694806580033877</v>
      </c>
      <c r="F17" s="2">
        <v>7.4490289193099732</v>
      </c>
      <c r="G17" s="2">
        <v>7.2797828711226797</v>
      </c>
      <c r="H17" s="77"/>
      <c r="I17" s="77"/>
      <c r="J17" s="371"/>
    </row>
    <row r="18" spans="1:10" x14ac:dyDescent="0.35">
      <c r="A18" s="81" t="s">
        <v>72</v>
      </c>
      <c r="B18" s="2">
        <v>3.754833374295913</v>
      </c>
      <c r="C18" s="2">
        <v>7.0724867738761272</v>
      </c>
      <c r="D18" s="2">
        <v>2.5574372125585492</v>
      </c>
      <c r="E18" s="2">
        <v>4.2404171521087175</v>
      </c>
      <c r="F18" s="2">
        <v>3.8569777819526521</v>
      </c>
      <c r="G18" s="2">
        <v>2.0409693951583683</v>
      </c>
      <c r="H18" s="77"/>
      <c r="I18" s="77"/>
      <c r="J18" s="371"/>
    </row>
    <row r="19" spans="1:10" x14ac:dyDescent="0.35">
      <c r="A19" s="75" t="s">
        <v>73</v>
      </c>
      <c r="B19" s="2"/>
      <c r="C19" s="2"/>
      <c r="D19" s="2"/>
      <c r="E19" s="2"/>
      <c r="F19" s="2"/>
      <c r="G19" s="2"/>
      <c r="H19" s="81"/>
      <c r="I19" s="81"/>
      <c r="J19" s="371"/>
    </row>
    <row r="20" spans="1:10" x14ac:dyDescent="0.35">
      <c r="A20" s="81" t="s">
        <v>74</v>
      </c>
      <c r="B20" s="2">
        <v>27.809537536174002</v>
      </c>
      <c r="C20" s="2">
        <v>26.490835720100765</v>
      </c>
      <c r="D20" s="2">
        <v>20.040763434774508</v>
      </c>
      <c r="E20" s="2">
        <v>27.565574507665673</v>
      </c>
      <c r="F20" s="2">
        <v>30.752664157670967</v>
      </c>
      <c r="G20" s="2">
        <v>33.577587780136774</v>
      </c>
      <c r="H20" s="77"/>
      <c r="I20" s="77"/>
      <c r="J20" s="371"/>
    </row>
    <row r="21" spans="1:10" x14ac:dyDescent="0.35">
      <c r="A21" s="81" t="s">
        <v>75</v>
      </c>
      <c r="B21" s="2">
        <v>17.082486324991073</v>
      </c>
      <c r="C21" s="2">
        <v>25.543864698692502</v>
      </c>
      <c r="D21" s="2">
        <v>12.315256523259823</v>
      </c>
      <c r="E21" s="2">
        <v>20.935005620294973</v>
      </c>
      <c r="F21" s="2">
        <v>16.719788856667559</v>
      </c>
      <c r="G21" s="2">
        <v>10.5786412297398</v>
      </c>
      <c r="H21" s="77"/>
      <c r="I21" s="77"/>
      <c r="J21" s="371"/>
    </row>
    <row r="22" spans="1:10" x14ac:dyDescent="0.35">
      <c r="A22" s="81" t="s">
        <v>76</v>
      </c>
      <c r="B22" s="2">
        <v>38.589291159205168</v>
      </c>
      <c r="C22" s="2">
        <v>45.571866799680983</v>
      </c>
      <c r="D22" s="2">
        <v>28.705627656113698</v>
      </c>
      <c r="E22" s="2">
        <v>38.957368372656916</v>
      </c>
      <c r="F22" s="2">
        <v>41.821001452135178</v>
      </c>
      <c r="G22" s="2">
        <v>38.83560240967924</v>
      </c>
      <c r="H22" s="77"/>
      <c r="I22" s="77"/>
      <c r="J22" s="371"/>
    </row>
    <row r="23" spans="1:10" x14ac:dyDescent="0.35">
      <c r="A23" s="81" t="s">
        <v>77</v>
      </c>
      <c r="B23" s="2">
        <v>7.9798693728324404</v>
      </c>
      <c r="C23" s="2">
        <v>9.2063564471683783</v>
      </c>
      <c r="D23" s="2">
        <v>5.3825607660670718</v>
      </c>
      <c r="E23" s="2">
        <v>7.341472115559049</v>
      </c>
      <c r="F23" s="2">
        <v>9.6319989129233416</v>
      </c>
      <c r="G23" s="2">
        <v>8.5340589043424675</v>
      </c>
      <c r="H23" s="77"/>
      <c r="I23" s="77"/>
      <c r="J23" s="371"/>
    </row>
    <row r="24" spans="1:10" x14ac:dyDescent="0.35">
      <c r="A24" s="81" t="s">
        <v>78</v>
      </c>
      <c r="B24" s="2">
        <v>5.4695943295986087</v>
      </c>
      <c r="C24" s="2">
        <v>10.349301911787451</v>
      </c>
      <c r="D24" s="2">
        <v>3.2372154290675303</v>
      </c>
      <c r="E24" s="2">
        <v>5.4533497167621841</v>
      </c>
      <c r="F24" s="2">
        <v>5.8476092614535657</v>
      </c>
      <c r="G24" s="2">
        <v>3.4974941535056194</v>
      </c>
      <c r="H24" s="77"/>
      <c r="I24" s="77"/>
      <c r="J24" s="371"/>
    </row>
    <row r="25" spans="1:10" x14ac:dyDescent="0.35">
      <c r="A25" s="24" t="s">
        <v>79</v>
      </c>
      <c r="B25" s="2">
        <v>83.367203680956223</v>
      </c>
      <c r="C25" s="2">
        <v>77.483939376368497</v>
      </c>
      <c r="D25" s="2">
        <v>88.09782216945456</v>
      </c>
      <c r="E25" s="2">
        <v>88.688221963962732</v>
      </c>
      <c r="F25" s="2">
        <v>77.371768743253725</v>
      </c>
      <c r="G25" s="2">
        <v>83.251984230206176</v>
      </c>
      <c r="H25" s="77"/>
      <c r="I25" s="77"/>
      <c r="J25" s="371"/>
    </row>
    <row r="26" spans="1:10" x14ac:dyDescent="0.35">
      <c r="A26" s="75" t="s">
        <v>80</v>
      </c>
      <c r="B26" s="2">
        <v>1.0284379687044385</v>
      </c>
      <c r="C26" s="2">
        <v>1.1786666042017604</v>
      </c>
      <c r="D26" s="2">
        <v>1.2530425741207016</v>
      </c>
      <c r="E26" s="2">
        <v>1.0697548315422822</v>
      </c>
      <c r="F26" s="2">
        <v>0.93423111470313813</v>
      </c>
      <c r="G26" s="2">
        <v>0.74354581827663591</v>
      </c>
      <c r="H26" s="2">
        <v>0.78607157264045047</v>
      </c>
      <c r="I26" s="2">
        <v>1.0861378574893141</v>
      </c>
      <c r="J26" s="372"/>
    </row>
    <row r="27" spans="1:10" x14ac:dyDescent="0.35">
      <c r="A27" s="353"/>
      <c r="B27" s="353"/>
      <c r="C27" s="353"/>
      <c r="D27" s="353"/>
      <c r="E27" s="353"/>
      <c r="F27" s="353"/>
      <c r="G27" s="353"/>
      <c r="H27" s="353"/>
      <c r="I27" s="353"/>
      <c r="J27" s="353"/>
    </row>
    <row r="28" spans="1:10" x14ac:dyDescent="0.35">
      <c r="A28" s="75" t="s">
        <v>70</v>
      </c>
      <c r="B28" s="23"/>
      <c r="C28" s="81"/>
      <c r="D28" s="81"/>
      <c r="E28" s="81"/>
      <c r="F28" s="81"/>
      <c r="G28" s="81"/>
      <c r="H28" s="81"/>
      <c r="I28" s="81"/>
      <c r="J28" s="371" t="s">
        <v>363</v>
      </c>
    </row>
    <row r="29" spans="1:10" x14ac:dyDescent="0.35">
      <c r="A29" s="81" t="s">
        <v>71</v>
      </c>
      <c r="B29" s="2">
        <v>6.5594665185765653</v>
      </c>
      <c r="C29" s="2">
        <v>7.0695381366093715</v>
      </c>
      <c r="D29" s="2">
        <v>4.774651206480466</v>
      </c>
      <c r="E29" s="2">
        <v>6.3691815811168766</v>
      </c>
      <c r="F29" s="2">
        <v>7.3505299111553732</v>
      </c>
      <c r="G29" s="2">
        <v>7.2511020897714582</v>
      </c>
      <c r="H29" s="77"/>
      <c r="I29" s="77"/>
      <c r="J29" s="371"/>
    </row>
    <row r="30" spans="1:10" x14ac:dyDescent="0.35">
      <c r="A30" s="81" t="s">
        <v>72</v>
      </c>
      <c r="B30" s="2">
        <v>3.8594243168714542</v>
      </c>
      <c r="C30" s="2">
        <v>7.0016088452934735</v>
      </c>
      <c r="D30" s="2">
        <v>2.4618700785545187</v>
      </c>
      <c r="E30" s="2">
        <v>4.0669765478504605</v>
      </c>
      <c r="F30" s="2">
        <v>4.1973543055802072</v>
      </c>
      <c r="G30" s="2">
        <v>2.3293329341690998</v>
      </c>
      <c r="H30" s="77"/>
      <c r="I30" s="77"/>
      <c r="J30" s="371"/>
    </row>
    <row r="31" spans="1:10" x14ac:dyDescent="0.35">
      <c r="A31" s="75" t="s">
        <v>73</v>
      </c>
      <c r="B31" s="2"/>
      <c r="C31" s="2"/>
      <c r="D31" s="2"/>
      <c r="E31" s="2"/>
      <c r="F31" s="2"/>
      <c r="G31" s="2"/>
      <c r="H31" s="81"/>
      <c r="I31" s="81"/>
      <c r="J31" s="371"/>
    </row>
    <row r="32" spans="1:10" x14ac:dyDescent="0.35">
      <c r="A32" s="81" t="s">
        <v>74</v>
      </c>
      <c r="B32" s="2">
        <v>28.049654701089423</v>
      </c>
      <c r="C32" s="2">
        <v>27.232988716706295</v>
      </c>
      <c r="D32" s="2">
        <v>19.833337974100868</v>
      </c>
      <c r="E32" s="2">
        <v>28.358308881241012</v>
      </c>
      <c r="F32" s="2">
        <v>30.573409945912331</v>
      </c>
      <c r="G32" s="2">
        <v>33.223307132811968</v>
      </c>
      <c r="H32" s="77"/>
      <c r="I32" s="77"/>
      <c r="J32" s="371"/>
    </row>
    <row r="33" spans="1:10" x14ac:dyDescent="0.35">
      <c r="A33" s="81" t="s">
        <v>75</v>
      </c>
      <c r="B33" s="2">
        <v>17.175423542828618</v>
      </c>
      <c r="C33" s="2">
        <v>25.763381076744885</v>
      </c>
      <c r="D33" s="2">
        <v>10.859550519494151</v>
      </c>
      <c r="E33" s="2">
        <v>20.069490021817931</v>
      </c>
      <c r="F33" s="2">
        <v>17.339942334597488</v>
      </c>
      <c r="G33" s="2">
        <v>12.102090291836484</v>
      </c>
      <c r="H33" s="77"/>
      <c r="I33" s="77"/>
      <c r="J33" s="371"/>
    </row>
    <row r="34" spans="1:10" x14ac:dyDescent="0.35">
      <c r="A34" s="81" t="s">
        <v>76</v>
      </c>
      <c r="B34" s="2">
        <v>38.604930342715967</v>
      </c>
      <c r="C34" s="2">
        <v>46.82891528007238</v>
      </c>
      <c r="D34" s="2">
        <v>26.791905495562368</v>
      </c>
      <c r="E34" s="2">
        <v>38.593742613428681</v>
      </c>
      <c r="F34" s="2">
        <v>42.373224644701367</v>
      </c>
      <c r="G34" s="2">
        <v>38.61819166437693</v>
      </c>
      <c r="H34" s="77"/>
      <c r="I34" s="77"/>
      <c r="J34" s="371"/>
    </row>
    <row r="35" spans="1:10" x14ac:dyDescent="0.35">
      <c r="A35" s="81" t="s">
        <v>77</v>
      </c>
      <c r="B35" s="2">
        <v>7.7194044158642852</v>
      </c>
      <c r="C35" s="2">
        <v>8.7249697836953466</v>
      </c>
      <c r="D35" s="2">
        <v>4.8478403954592864</v>
      </c>
      <c r="E35" s="2">
        <v>7.070123878081823</v>
      </c>
      <c r="F35" s="2">
        <v>9.4732942805465203</v>
      </c>
      <c r="G35" s="2">
        <v>8.3609275820704774</v>
      </c>
      <c r="H35" s="77"/>
      <c r="I35" s="77"/>
      <c r="J35" s="371"/>
    </row>
    <row r="36" spans="1:10" x14ac:dyDescent="0.35">
      <c r="A36" s="81" t="s">
        <v>78</v>
      </c>
      <c r="B36" s="2">
        <v>5.8067493667615526</v>
      </c>
      <c r="C36" s="2">
        <v>10.985167294709075</v>
      </c>
      <c r="D36" s="2">
        <v>3.0885584612428736</v>
      </c>
      <c r="E36" s="2">
        <v>5.2919133909471814</v>
      </c>
      <c r="F36" s="2">
        <v>6.6357161291487179</v>
      </c>
      <c r="G36" s="2">
        <v>3.8045478363487852</v>
      </c>
      <c r="H36" s="77"/>
      <c r="I36" s="77"/>
      <c r="J36" s="371"/>
    </row>
    <row r="37" spans="1:10" x14ac:dyDescent="0.35">
      <c r="A37" s="24" t="s">
        <v>79</v>
      </c>
      <c r="B37" s="2">
        <v>83.499636871676415</v>
      </c>
      <c r="C37" s="2">
        <v>77.473518573076802</v>
      </c>
      <c r="D37" s="2">
        <v>89.319029938772076</v>
      </c>
      <c r="E37" s="2">
        <v>87.658353298591024</v>
      </c>
      <c r="F37" s="2">
        <v>78.230210919366286</v>
      </c>
      <c r="G37" s="2">
        <v>83.868389742035305</v>
      </c>
      <c r="H37" s="77"/>
      <c r="I37" s="77"/>
      <c r="J37" s="371"/>
    </row>
    <row r="38" spans="1:10" x14ac:dyDescent="0.35">
      <c r="A38" s="75" t="s">
        <v>80</v>
      </c>
      <c r="B38" s="2">
        <v>1.0097426467819743</v>
      </c>
      <c r="C38" s="2">
        <v>1.1491283657238911</v>
      </c>
      <c r="D38" s="2">
        <v>1.1610814826052818</v>
      </c>
      <c r="E38" s="2">
        <v>1.0570948482364366</v>
      </c>
      <c r="F38" s="2">
        <v>0.94287264629166678</v>
      </c>
      <c r="G38" s="2">
        <v>0.77000516011716813</v>
      </c>
      <c r="H38" s="2">
        <v>0.81734031821406161</v>
      </c>
      <c r="I38" s="2">
        <v>1.0538844467282771</v>
      </c>
      <c r="J38" s="372"/>
    </row>
    <row r="39" spans="1:10" x14ac:dyDescent="0.35">
      <c r="A39" s="353"/>
      <c r="B39" s="353"/>
      <c r="C39" s="353"/>
      <c r="D39" s="353"/>
      <c r="E39" s="353"/>
      <c r="F39" s="353"/>
      <c r="G39" s="353"/>
      <c r="H39" s="353"/>
      <c r="I39" s="353"/>
      <c r="J39" s="353"/>
    </row>
    <row r="40" spans="1:10" x14ac:dyDescent="0.35">
      <c r="A40" s="75" t="s">
        <v>70</v>
      </c>
      <c r="B40" s="23"/>
      <c r="C40" s="81"/>
      <c r="D40" s="81"/>
      <c r="E40" s="81"/>
      <c r="F40" s="81"/>
      <c r="G40" s="81"/>
      <c r="H40" s="81"/>
      <c r="I40" s="81"/>
      <c r="J40" s="371" t="s">
        <v>473</v>
      </c>
    </row>
    <row r="41" spans="1:10" x14ac:dyDescent="0.35">
      <c r="A41" s="81" t="s">
        <v>71</v>
      </c>
      <c r="B41" s="2">
        <v>6.5882272684060261</v>
      </c>
      <c r="C41" s="2">
        <v>7.5548854860655785</v>
      </c>
      <c r="D41" s="2">
        <v>4.4349358786009514</v>
      </c>
      <c r="E41" s="2">
        <v>6.7116502063658299</v>
      </c>
      <c r="F41" s="2">
        <v>7.0333010277348036</v>
      </c>
      <c r="G41" s="2">
        <v>6.9998659729843098</v>
      </c>
      <c r="H41" s="77"/>
      <c r="I41" s="77"/>
      <c r="J41" s="371"/>
    </row>
    <row r="42" spans="1:10" x14ac:dyDescent="0.35">
      <c r="A42" s="81" t="s">
        <v>72</v>
      </c>
      <c r="B42" s="2">
        <v>3.0884512625663194</v>
      </c>
      <c r="C42" s="2">
        <v>4.8549286101945199</v>
      </c>
      <c r="D42" s="2">
        <v>2.3373912711621703</v>
      </c>
      <c r="E42" s="2">
        <v>3.5721527424131643</v>
      </c>
      <c r="F42" s="2">
        <v>3.4271191290507019</v>
      </c>
      <c r="G42" s="2">
        <v>2.1478139076957148</v>
      </c>
      <c r="H42" s="77"/>
      <c r="I42" s="77"/>
      <c r="J42" s="371"/>
    </row>
    <row r="43" spans="1:10" x14ac:dyDescent="0.35">
      <c r="A43" s="75" t="s">
        <v>73</v>
      </c>
      <c r="B43" s="2"/>
      <c r="C43" s="2"/>
      <c r="D43" s="2"/>
      <c r="E43" s="2"/>
      <c r="F43" s="2"/>
      <c r="G43" s="2"/>
      <c r="H43" s="81"/>
      <c r="I43" s="81"/>
      <c r="J43" s="371"/>
    </row>
    <row r="44" spans="1:10" x14ac:dyDescent="0.35">
      <c r="A44" s="81" t="s">
        <v>74</v>
      </c>
      <c r="B44" s="2">
        <v>28.277824417333893</v>
      </c>
      <c r="C44" s="2">
        <v>28.116423422785093</v>
      </c>
      <c r="D44" s="2">
        <v>18.286819571599974</v>
      </c>
      <c r="E44" s="2">
        <v>29.90636383202952</v>
      </c>
      <c r="F44" s="2">
        <v>29.839682788290112</v>
      </c>
      <c r="G44" s="2">
        <v>31.101095651368937</v>
      </c>
      <c r="H44" s="77"/>
      <c r="I44" s="77"/>
      <c r="J44" s="371"/>
    </row>
    <row r="45" spans="1:10" x14ac:dyDescent="0.35">
      <c r="A45" s="81" t="s">
        <v>75</v>
      </c>
      <c r="B45" s="2">
        <v>14.521647306271749</v>
      </c>
      <c r="C45" s="2">
        <v>17.527435481681927</v>
      </c>
      <c r="D45" s="2">
        <v>9.2140218169998196</v>
      </c>
      <c r="E45" s="2">
        <v>18.217251212466717</v>
      </c>
      <c r="F45" s="2">
        <v>15.983023266354742</v>
      </c>
      <c r="G45" s="2">
        <v>11.330615018786423</v>
      </c>
      <c r="H45" s="77"/>
      <c r="I45" s="77"/>
      <c r="J45" s="371"/>
    </row>
    <row r="46" spans="1:10" x14ac:dyDescent="0.35">
      <c r="A46" s="81" t="s">
        <v>76</v>
      </c>
      <c r="B46" s="2">
        <v>36.722678317097262</v>
      </c>
      <c r="C46" s="2">
        <v>40.812116388970743</v>
      </c>
      <c r="D46" s="2">
        <v>24.349857592643332</v>
      </c>
      <c r="E46" s="2">
        <v>39.412829010727599</v>
      </c>
      <c r="F46" s="2">
        <v>39.583965496249299</v>
      </c>
      <c r="G46" s="2">
        <v>36.92380192269983</v>
      </c>
      <c r="H46" s="77"/>
      <c r="I46" s="77"/>
      <c r="J46" s="371"/>
    </row>
    <row r="47" spans="1:10" x14ac:dyDescent="0.35">
      <c r="A47" s="81" t="s">
        <v>77</v>
      </c>
      <c r="B47" s="2">
        <v>7.540867792181503</v>
      </c>
      <c r="C47" s="2">
        <v>8.6184297476829439</v>
      </c>
      <c r="D47" s="2">
        <v>4.4996536520508581</v>
      </c>
      <c r="E47" s="2">
        <v>7.2636971237120926</v>
      </c>
      <c r="F47" s="2">
        <v>8.6239543230231916</v>
      </c>
      <c r="G47" s="2">
        <v>8.0891343832825147</v>
      </c>
      <c r="H47" s="77"/>
      <c r="I47" s="77"/>
      <c r="J47" s="371"/>
    </row>
    <row r="48" spans="1:10" x14ac:dyDescent="0.35">
      <c r="A48" s="81" t="s">
        <v>78</v>
      </c>
      <c r="B48" s="2">
        <v>4.160301494178726</v>
      </c>
      <c r="C48" s="2">
        <v>8.4388667240157602</v>
      </c>
      <c r="D48" s="2">
        <v>2.6567109264088145</v>
      </c>
      <c r="E48" s="2">
        <v>4.3683469216604394</v>
      </c>
      <c r="F48" s="2">
        <v>4.136732285077235</v>
      </c>
      <c r="G48" s="2">
        <v>3.300173593949197</v>
      </c>
      <c r="H48" s="77"/>
      <c r="I48" s="77"/>
      <c r="J48" s="371"/>
    </row>
    <row r="49" spans="1:10" x14ac:dyDescent="0.35">
      <c r="A49" s="24" t="s">
        <v>79</v>
      </c>
      <c r="B49" s="2">
        <v>85.817520266246149</v>
      </c>
      <c r="C49" s="2">
        <v>81.691811993622338</v>
      </c>
      <c r="D49" s="2">
        <v>92.864695399008326</v>
      </c>
      <c r="E49" s="2">
        <v>89.194017718372336</v>
      </c>
      <c r="F49" s="2">
        <v>81.793130900933647</v>
      </c>
      <c r="G49" s="2">
        <v>84.070762140460914</v>
      </c>
      <c r="H49" s="77"/>
      <c r="I49" s="77"/>
      <c r="J49" s="371"/>
    </row>
    <row r="50" spans="1:10" x14ac:dyDescent="0.35">
      <c r="A50" s="75" t="s">
        <v>80</v>
      </c>
      <c r="B50" s="2">
        <v>0.99440749267937167</v>
      </c>
      <c r="C50" s="2">
        <v>1.1551412263206589</v>
      </c>
      <c r="D50" s="2">
        <v>1.3231018368797771</v>
      </c>
      <c r="E50" s="2">
        <v>1.0150657474640945</v>
      </c>
      <c r="F50" s="2">
        <v>0.93847596742613915</v>
      </c>
      <c r="G50" s="2">
        <v>0.77767162257212441</v>
      </c>
      <c r="H50" s="2">
        <v>0.81877661562082049</v>
      </c>
      <c r="I50" s="2">
        <v>1.0381991740497098</v>
      </c>
      <c r="J50" s="372"/>
    </row>
  </sheetData>
  <mergeCells count="11">
    <mergeCell ref="A39:J39"/>
    <mergeCell ref="J40:J50"/>
    <mergeCell ref="A27:J27"/>
    <mergeCell ref="J28:J38"/>
    <mergeCell ref="A1:J1"/>
    <mergeCell ref="J4:J14"/>
    <mergeCell ref="A15:J15"/>
    <mergeCell ref="J16:J26"/>
    <mergeCell ref="A2:A3"/>
    <mergeCell ref="B2:B3"/>
    <mergeCell ref="C2:I2"/>
  </mergeCells>
  <pageMargins left="0.7" right="0.7" top="0.75" bottom="0.75" header="0.3" footer="0.3"/>
  <pageSetup scale="73" orientation="portrait" r:id="rId1"/>
  <headerFooter>
    <oddFooter>&amp;R&amp;1#&amp;"Calibri"&amp;12&amp;K000000Official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327E-F125-45DA-8BA7-B9501333265D}">
  <sheetPr codeName="Sheet14">
    <tabColor rgb="FF00B050"/>
  </sheetPr>
  <dimension ref="A1:F24"/>
  <sheetViews>
    <sheetView topLeftCell="B1" zoomScaleNormal="100" workbookViewId="0">
      <pane ySplit="3" topLeftCell="A23" activePane="bottomLeft" state="frozen"/>
      <selection activeCell="F23" sqref="F23"/>
      <selection pane="bottomLeft" activeCell="L42" sqref="L42"/>
    </sheetView>
  </sheetViews>
  <sheetFormatPr defaultColWidth="9.1796875" defaultRowHeight="14.5" x14ac:dyDescent="0.35"/>
  <cols>
    <col min="1" max="1" width="56.54296875" customWidth="1"/>
    <col min="2" max="2" width="11.54296875" customWidth="1"/>
    <col min="3" max="4" width="14" customWidth="1"/>
  </cols>
  <sheetData>
    <row r="1" spans="1:6" x14ac:dyDescent="0.35">
      <c r="A1" s="353" t="s">
        <v>679</v>
      </c>
      <c r="B1" s="353"/>
      <c r="C1" s="353"/>
      <c r="D1" s="353"/>
      <c r="E1" s="353"/>
    </row>
    <row r="2" spans="1:6" ht="29" x14ac:dyDescent="0.35">
      <c r="A2" s="84"/>
      <c r="B2" s="84" t="s">
        <v>13</v>
      </c>
      <c r="C2" s="419" t="s">
        <v>21</v>
      </c>
      <c r="D2" s="419"/>
      <c r="E2" s="87"/>
    </row>
    <row r="3" spans="1:6" x14ac:dyDescent="0.35">
      <c r="A3" s="97"/>
      <c r="B3" s="97"/>
      <c r="C3" s="83" t="s">
        <v>20</v>
      </c>
      <c r="D3" s="83" t="s">
        <v>19</v>
      </c>
      <c r="E3" s="87"/>
    </row>
    <row r="4" spans="1:6" x14ac:dyDescent="0.35">
      <c r="A4" s="6" t="s">
        <v>1</v>
      </c>
      <c r="B4" s="2">
        <v>87.187895267688617</v>
      </c>
      <c r="C4" s="2">
        <v>90.983995625600301</v>
      </c>
      <c r="D4" s="2">
        <v>86.237101559782275</v>
      </c>
      <c r="E4" s="371" t="s">
        <v>248</v>
      </c>
    </row>
    <row r="5" spans="1:6" x14ac:dyDescent="0.35">
      <c r="A5" s="6" t="s">
        <v>11</v>
      </c>
      <c r="B5" s="111">
        <v>68.244432904293561</v>
      </c>
      <c r="C5" s="2">
        <v>68.352732139820219</v>
      </c>
      <c r="D5" s="2">
        <v>68.217307638362371</v>
      </c>
      <c r="E5" s="371"/>
    </row>
    <row r="6" spans="1:6" x14ac:dyDescent="0.35">
      <c r="A6" s="6" t="s">
        <v>2</v>
      </c>
      <c r="B6" s="111">
        <v>17.309156633428611</v>
      </c>
      <c r="C6" s="2">
        <v>22.01368524301969</v>
      </c>
      <c r="D6" s="2">
        <v>16.130832622225359</v>
      </c>
      <c r="E6" s="371"/>
    </row>
    <row r="7" spans="1:6" x14ac:dyDescent="0.35">
      <c r="A7" s="6" t="s">
        <v>22</v>
      </c>
      <c r="B7" s="111">
        <v>58.49063122351636</v>
      </c>
      <c r="C7" s="2">
        <v>55.222178564177128</v>
      </c>
      <c r="D7" s="2">
        <v>59.309267173594108</v>
      </c>
      <c r="E7" s="371"/>
    </row>
    <row r="8" spans="1:6" x14ac:dyDescent="0.35">
      <c r="A8" s="6" t="s">
        <v>12</v>
      </c>
      <c r="B8" s="111">
        <v>26.981763102239821</v>
      </c>
      <c r="C8" s="2">
        <v>28.515711684689261</v>
      </c>
      <c r="D8" s="2">
        <v>26.597561283811839</v>
      </c>
      <c r="E8" s="371"/>
    </row>
    <row r="9" spans="1:6" x14ac:dyDescent="0.35">
      <c r="A9" s="6" t="s">
        <v>23</v>
      </c>
      <c r="B9" s="111">
        <v>62.906402171332964</v>
      </c>
      <c r="C9" s="2">
        <v>60.537088614653435</v>
      </c>
      <c r="D9" s="2">
        <v>63.499834433220627</v>
      </c>
      <c r="E9" s="371"/>
    </row>
    <row r="10" spans="1:6" x14ac:dyDescent="0.35">
      <c r="A10" s="353"/>
      <c r="B10" s="353"/>
      <c r="C10" s="353"/>
      <c r="D10" s="353"/>
      <c r="E10" s="353"/>
    </row>
    <row r="11" spans="1:6" x14ac:dyDescent="0.35">
      <c r="A11" s="6" t="s">
        <v>1</v>
      </c>
      <c r="B11" s="2">
        <v>79.387982429035262</v>
      </c>
      <c r="C11" s="2">
        <v>77.656094221519552</v>
      </c>
      <c r="D11" s="2">
        <v>79.800733955858632</v>
      </c>
      <c r="E11" s="371" t="s">
        <v>249</v>
      </c>
      <c r="F11" s="61"/>
    </row>
    <row r="12" spans="1:6" x14ac:dyDescent="0.35">
      <c r="A12" s="6" t="s">
        <v>11</v>
      </c>
      <c r="B12" s="111">
        <v>71.393164966389918</v>
      </c>
      <c r="C12" s="2">
        <v>65.204326121035905</v>
      </c>
      <c r="D12" s="2">
        <v>72.86811737474882</v>
      </c>
      <c r="E12" s="371"/>
      <c r="F12" s="61"/>
    </row>
    <row r="13" spans="1:6" x14ac:dyDescent="0.35">
      <c r="A13" s="6" t="s">
        <v>2</v>
      </c>
      <c r="B13" s="111">
        <v>22.460382844132322</v>
      </c>
      <c r="C13" s="2">
        <v>24.249087522389356</v>
      </c>
      <c r="D13" s="2">
        <v>22.034090555875601</v>
      </c>
      <c r="E13" s="371"/>
      <c r="F13" s="61"/>
    </row>
    <row r="14" spans="1:6" x14ac:dyDescent="0.35">
      <c r="A14" s="6" t="s">
        <v>22</v>
      </c>
      <c r="B14" s="111">
        <v>33.307848471767592</v>
      </c>
      <c r="C14" s="2">
        <v>33.875411050319194</v>
      </c>
      <c r="D14" s="2">
        <v>33.172584359541183</v>
      </c>
      <c r="E14" s="371"/>
      <c r="F14" s="61"/>
    </row>
    <row r="15" spans="1:6" x14ac:dyDescent="0.35">
      <c r="A15" s="6" t="s">
        <v>12</v>
      </c>
      <c r="B15" s="111">
        <v>15.453040674436078</v>
      </c>
      <c r="C15" s="2">
        <v>15.918725373365872</v>
      </c>
      <c r="D15" s="2">
        <v>15.342056564914786</v>
      </c>
      <c r="E15" s="371"/>
      <c r="F15" s="61"/>
    </row>
    <row r="16" spans="1:6" x14ac:dyDescent="0.35">
      <c r="A16" s="6" t="s">
        <v>23</v>
      </c>
      <c r="B16" s="111">
        <v>47.380658050186852</v>
      </c>
      <c r="C16" s="2">
        <v>48.991279302367509</v>
      </c>
      <c r="D16" s="2">
        <v>46.996807419362739</v>
      </c>
      <c r="E16" s="372"/>
      <c r="F16" s="61"/>
    </row>
    <row r="17" spans="1:5" x14ac:dyDescent="0.35">
      <c r="A17" s="353"/>
      <c r="B17" s="353"/>
      <c r="C17" s="353"/>
      <c r="D17" s="353"/>
      <c r="E17" s="353"/>
    </row>
    <row r="18" spans="1:5" x14ac:dyDescent="0.35">
      <c r="A18" s="6" t="s">
        <v>1</v>
      </c>
      <c r="B18" s="2">
        <v>73.588993961222741</v>
      </c>
      <c r="C18" s="2">
        <v>77.05760594688293</v>
      </c>
      <c r="D18" s="2">
        <v>72.786919337107904</v>
      </c>
      <c r="E18" s="371" t="s">
        <v>363</v>
      </c>
    </row>
    <row r="19" spans="1:5" x14ac:dyDescent="0.35">
      <c r="A19" s="6" t="s">
        <v>11</v>
      </c>
      <c r="B19" s="111">
        <v>75.375555273584169</v>
      </c>
      <c r="C19" s="2">
        <v>74.126449961334643</v>
      </c>
      <c r="D19" s="2">
        <v>75.664395789025022</v>
      </c>
      <c r="E19" s="371"/>
    </row>
    <row r="20" spans="1:5" x14ac:dyDescent="0.35">
      <c r="A20" s="6" t="s">
        <v>2</v>
      </c>
      <c r="B20" s="111">
        <v>44.998064109965313</v>
      </c>
      <c r="C20" s="2">
        <v>46.706347720632259</v>
      </c>
      <c r="D20" s="2">
        <v>44.603044159457227</v>
      </c>
      <c r="E20" s="372"/>
    </row>
    <row r="21" spans="1:5" x14ac:dyDescent="0.35">
      <c r="A21" s="353"/>
      <c r="B21" s="353"/>
      <c r="C21" s="353"/>
      <c r="D21" s="353"/>
      <c r="E21" s="353"/>
    </row>
    <row r="22" spans="1:5" x14ac:dyDescent="0.35">
      <c r="A22" s="6" t="s">
        <v>1</v>
      </c>
      <c r="B22" s="2">
        <v>50.434507291264943</v>
      </c>
      <c r="C22" s="2">
        <v>49.47199520549384</v>
      </c>
      <c r="D22" s="2">
        <v>50.674468486783041</v>
      </c>
      <c r="E22" s="371" t="s">
        <v>473</v>
      </c>
    </row>
    <row r="23" spans="1:5" x14ac:dyDescent="0.35">
      <c r="A23" s="6" t="s">
        <v>11</v>
      </c>
      <c r="B23" s="111">
        <v>77.710963902574505</v>
      </c>
      <c r="C23" s="2">
        <v>75.273134127394755</v>
      </c>
      <c r="D23" s="2">
        <v>78.318732424102322</v>
      </c>
      <c r="E23" s="371"/>
    </row>
    <row r="24" spans="1:5" x14ac:dyDescent="0.35">
      <c r="A24" s="6" t="s">
        <v>2</v>
      </c>
      <c r="B24" s="111">
        <v>39.224307370485199</v>
      </c>
      <c r="C24" s="2">
        <v>44.341905520633254</v>
      </c>
      <c r="D24" s="2">
        <v>37.948453291928935</v>
      </c>
      <c r="E24" s="372"/>
    </row>
  </sheetData>
  <mergeCells count="9">
    <mergeCell ref="A21:E21"/>
    <mergeCell ref="E22:E24"/>
    <mergeCell ref="A1:E1"/>
    <mergeCell ref="E4:E9"/>
    <mergeCell ref="A17:E17"/>
    <mergeCell ref="E18:E20"/>
    <mergeCell ref="A10:E10"/>
    <mergeCell ref="E11:E16"/>
    <mergeCell ref="C2:D2"/>
  </mergeCells>
  <pageMargins left="0.7" right="0.7" top="0.75" bottom="0.75" header="0.3" footer="0.3"/>
  <pageSetup scale="85" orientation="portrait" r:id="rId1"/>
  <headerFooter>
    <oddFooter>&amp;R&amp;1#&amp;"Calibri"&amp;12&amp;K000000Official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DAD1-78CC-4159-B345-C16846DDD44F}">
  <sheetPr codeName="Sheet15">
    <tabColor rgb="FF00B050"/>
  </sheetPr>
  <dimension ref="A1:L22"/>
  <sheetViews>
    <sheetView topLeftCell="G1" zoomScaleNormal="100" workbookViewId="0">
      <pane ySplit="3" topLeftCell="A17" activePane="bottomLeft" state="frozen"/>
      <selection activeCell="F23" sqref="F23"/>
      <selection pane="bottomLeft" activeCell="W37" sqref="W37"/>
    </sheetView>
  </sheetViews>
  <sheetFormatPr defaultColWidth="9.1796875" defaultRowHeight="14.5" x14ac:dyDescent="0.35"/>
  <cols>
    <col min="1" max="1" width="27.54296875" customWidth="1"/>
    <col min="2" max="2" width="11.81640625" customWidth="1"/>
    <col min="3" max="7" width="8.54296875" customWidth="1"/>
    <col min="8" max="9" width="14" customWidth="1"/>
  </cols>
  <sheetData>
    <row r="1" spans="1:12" x14ac:dyDescent="0.35">
      <c r="A1" s="353" t="s">
        <v>250</v>
      </c>
      <c r="B1" s="353"/>
      <c r="C1" s="353"/>
      <c r="D1" s="353"/>
      <c r="E1" s="353"/>
      <c r="F1" s="353"/>
      <c r="G1" s="353"/>
      <c r="H1" s="353"/>
      <c r="I1" s="353"/>
      <c r="J1" s="353"/>
    </row>
    <row r="2" spans="1:12" ht="14.5" customHeight="1" x14ac:dyDescent="0.35">
      <c r="A2" s="425"/>
      <c r="B2" s="423" t="s">
        <v>13</v>
      </c>
      <c r="C2" s="420" t="s">
        <v>28</v>
      </c>
      <c r="D2" s="421"/>
      <c r="E2" s="421"/>
      <c r="F2" s="421"/>
      <c r="G2" s="422"/>
      <c r="H2" s="404" t="s">
        <v>21</v>
      </c>
      <c r="I2" s="404"/>
      <c r="J2" s="87"/>
    </row>
    <row r="3" spans="1:12" x14ac:dyDescent="0.35">
      <c r="A3" s="426"/>
      <c r="B3" s="424"/>
      <c r="C3" s="94" t="s">
        <v>14</v>
      </c>
      <c r="D3" s="91" t="s">
        <v>15</v>
      </c>
      <c r="E3" s="91" t="s">
        <v>16</v>
      </c>
      <c r="F3" s="91" t="s">
        <v>17</v>
      </c>
      <c r="G3" s="93" t="s">
        <v>18</v>
      </c>
      <c r="H3" s="94" t="s">
        <v>20</v>
      </c>
      <c r="I3" s="92" t="s">
        <v>19</v>
      </c>
      <c r="J3" s="87"/>
    </row>
    <row r="4" spans="1:12" x14ac:dyDescent="0.35">
      <c r="A4" s="1" t="s">
        <v>3</v>
      </c>
      <c r="B4" s="2">
        <v>88.788642282526524</v>
      </c>
      <c r="C4" s="2">
        <v>94.015937686609703</v>
      </c>
      <c r="D4" s="2">
        <v>93.445188736344306</v>
      </c>
      <c r="E4" s="2">
        <v>87.120346854462454</v>
      </c>
      <c r="F4" s="2">
        <v>85.486541221872471</v>
      </c>
      <c r="G4" s="2">
        <v>86.443868614133123</v>
      </c>
      <c r="H4" s="2">
        <v>84.875783171918428</v>
      </c>
      <c r="I4" s="2">
        <v>89.767482209882004</v>
      </c>
      <c r="J4" s="371" t="s">
        <v>251</v>
      </c>
    </row>
    <row r="5" spans="1:12" x14ac:dyDescent="0.35">
      <c r="A5" s="1" t="s">
        <v>4</v>
      </c>
      <c r="B5" s="2">
        <v>5.1174021621838062</v>
      </c>
      <c r="C5" s="2">
        <v>0.19873816859896121</v>
      </c>
      <c r="D5" s="2">
        <v>4.8459044968382941</v>
      </c>
      <c r="E5" s="2">
        <v>6.5498467698612117</v>
      </c>
      <c r="F5" s="2">
        <v>5.6098963976378959</v>
      </c>
      <c r="G5" s="2">
        <v>6.7307665862831749</v>
      </c>
      <c r="H5" s="2">
        <v>6.2567105037943076</v>
      </c>
      <c r="I5" s="2">
        <v>4.8323930517575961</v>
      </c>
      <c r="J5" s="371"/>
    </row>
    <row r="6" spans="1:12" x14ac:dyDescent="0.35">
      <c r="A6" s="1" t="s">
        <v>5</v>
      </c>
      <c r="B6" s="2">
        <v>2.2632414206019544</v>
      </c>
      <c r="C6" s="2">
        <v>2.5343857762010824</v>
      </c>
      <c r="D6" s="2">
        <v>0.29744631208735883</v>
      </c>
      <c r="E6" s="2">
        <v>1.6549926657645635</v>
      </c>
      <c r="F6" s="2">
        <v>4.0873129235304857</v>
      </c>
      <c r="G6" s="2">
        <v>2.5322508640449093</v>
      </c>
      <c r="H6" s="2">
        <v>3.7837859406326508</v>
      </c>
      <c r="I6" s="2">
        <v>1.8828623562261115</v>
      </c>
      <c r="J6" s="371"/>
    </row>
    <row r="7" spans="1:12" ht="16.399999999999999" customHeight="1" x14ac:dyDescent="0.35">
      <c r="A7" s="1" t="s">
        <v>6</v>
      </c>
      <c r="B7" s="2">
        <v>3.8307141346877143</v>
      </c>
      <c r="C7" s="2">
        <v>3.2509383685902651</v>
      </c>
      <c r="D7" s="2">
        <v>1.4114604547300367</v>
      </c>
      <c r="E7" s="2">
        <v>4.6748137099117875</v>
      </c>
      <c r="F7" s="2">
        <v>4.816249456959147</v>
      </c>
      <c r="G7" s="2">
        <v>4.2931139355387877</v>
      </c>
      <c r="H7" s="2">
        <v>5.083720383654609</v>
      </c>
      <c r="I7" s="2">
        <v>3.5172623821342994</v>
      </c>
      <c r="J7" s="371"/>
    </row>
    <row r="8" spans="1:12" x14ac:dyDescent="0.35">
      <c r="A8" s="87"/>
      <c r="B8" s="87"/>
      <c r="C8" s="87"/>
      <c r="D8" s="87"/>
      <c r="E8" s="87"/>
      <c r="F8" s="87"/>
      <c r="G8" s="87"/>
      <c r="H8" s="87"/>
      <c r="I8" s="87"/>
      <c r="J8" s="87"/>
      <c r="K8" s="85"/>
      <c r="L8" s="85"/>
    </row>
    <row r="9" spans="1:12" x14ac:dyDescent="0.35">
      <c r="A9" s="81" t="s">
        <v>3</v>
      </c>
      <c r="B9" s="2">
        <v>89.546353785090687</v>
      </c>
      <c r="C9" s="4">
        <v>92.062810283588732</v>
      </c>
      <c r="D9" s="2">
        <v>91.399318078552056</v>
      </c>
      <c r="E9" s="2">
        <v>90.742491320447414</v>
      </c>
      <c r="F9" s="2">
        <v>85.946811552234223</v>
      </c>
      <c r="G9" s="2">
        <v>88.451549153768866</v>
      </c>
      <c r="H9" s="2">
        <v>90.316153651481315</v>
      </c>
      <c r="I9" s="2">
        <v>89.362891556511286</v>
      </c>
      <c r="J9" s="371" t="s">
        <v>249</v>
      </c>
    </row>
    <row r="10" spans="1:12" x14ac:dyDescent="0.35">
      <c r="A10" s="81" t="s">
        <v>4</v>
      </c>
      <c r="B10" s="2">
        <v>3.2511106469647744</v>
      </c>
      <c r="C10" s="2">
        <v>2.9726625298080376</v>
      </c>
      <c r="D10" s="2">
        <v>3.1130154671099857</v>
      </c>
      <c r="E10" s="2">
        <v>3.7819175257743205</v>
      </c>
      <c r="F10" s="2">
        <v>2.2627699157049967</v>
      </c>
      <c r="G10" s="2">
        <v>4.1046152434009127</v>
      </c>
      <c r="H10" s="2">
        <v>3.2265414610931091</v>
      </c>
      <c r="I10" s="2">
        <v>3.2569660878282938</v>
      </c>
      <c r="J10" s="371"/>
    </row>
    <row r="11" spans="1:12" x14ac:dyDescent="0.35">
      <c r="A11" s="81" t="s">
        <v>5</v>
      </c>
      <c r="B11" s="2">
        <v>2.6127880566714676</v>
      </c>
      <c r="C11" s="2">
        <v>1.3548874524151453</v>
      </c>
      <c r="D11" s="2">
        <v>2.6311869468696258</v>
      </c>
      <c r="E11" s="2">
        <v>1.4787305005938727</v>
      </c>
      <c r="F11" s="2">
        <v>3.7476486745587296</v>
      </c>
      <c r="G11" s="2">
        <v>3.7267549411457428</v>
      </c>
      <c r="H11" s="2">
        <v>1.4447674323702577</v>
      </c>
      <c r="I11" s="2">
        <v>2.8911560794741988</v>
      </c>
      <c r="J11" s="371"/>
    </row>
    <row r="12" spans="1:12" x14ac:dyDescent="0.35">
      <c r="A12" s="81" t="s">
        <v>6</v>
      </c>
      <c r="B12" s="2">
        <v>4.5897475112730906</v>
      </c>
      <c r="C12" s="2">
        <v>3.6096397341880908</v>
      </c>
      <c r="D12" s="2">
        <v>2.8564795074683209</v>
      </c>
      <c r="E12" s="2">
        <v>3.9968606531843918</v>
      </c>
      <c r="F12" s="2">
        <v>8.0427698575020656</v>
      </c>
      <c r="G12" s="4">
        <v>3.7170806616844589</v>
      </c>
      <c r="H12" s="2">
        <v>5.0125374550553197</v>
      </c>
      <c r="I12" s="2">
        <v>4.4889862761862114</v>
      </c>
      <c r="J12" s="372"/>
    </row>
    <row r="13" spans="1:12" x14ac:dyDescent="0.35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12" x14ac:dyDescent="0.35">
      <c r="A14" s="81" t="s">
        <v>3</v>
      </c>
      <c r="B14" s="2">
        <v>88.088536399735233</v>
      </c>
      <c r="C14" s="4">
        <v>81.147235425972724</v>
      </c>
      <c r="D14" s="2">
        <v>95.333619350579141</v>
      </c>
      <c r="E14" s="2">
        <v>91.190172730053945</v>
      </c>
      <c r="F14" s="2">
        <v>86.343457267502629</v>
      </c>
      <c r="G14" s="2">
        <v>84.740741944487937</v>
      </c>
      <c r="H14" s="2">
        <v>83.173146633771694</v>
      </c>
      <c r="I14" s="2">
        <v>89.225160909830976</v>
      </c>
      <c r="J14" s="371" t="s">
        <v>363</v>
      </c>
    </row>
    <row r="15" spans="1:12" x14ac:dyDescent="0.35">
      <c r="A15" s="81" t="s">
        <v>4</v>
      </c>
      <c r="B15" s="2">
        <v>4.6421460195606921</v>
      </c>
      <c r="C15" s="2">
        <v>10.295911856805533</v>
      </c>
      <c r="D15" s="2">
        <v>1.1525676848810376</v>
      </c>
      <c r="E15" s="2">
        <v>3.1837852483110565</v>
      </c>
      <c r="F15" s="2">
        <v>4.3308530168209121</v>
      </c>
      <c r="G15" s="2">
        <v>5.745639036249929</v>
      </c>
      <c r="H15" s="2">
        <v>7.7647611181583089</v>
      </c>
      <c r="I15" s="2">
        <v>3.9200789962622267</v>
      </c>
      <c r="J15" s="371"/>
    </row>
    <row r="16" spans="1:12" x14ac:dyDescent="0.35">
      <c r="A16" s="81" t="s">
        <v>5</v>
      </c>
      <c r="B16" s="2">
        <v>2.5490632800433519</v>
      </c>
      <c r="C16" s="2">
        <v>0.145059915571179</v>
      </c>
      <c r="D16" s="2">
        <v>1.2611320380056343</v>
      </c>
      <c r="E16" s="2">
        <v>1.2789789929349544</v>
      </c>
      <c r="F16" s="2">
        <v>5.3642926136541309</v>
      </c>
      <c r="G16" s="2">
        <v>3.9616571723490215</v>
      </c>
      <c r="H16" s="2">
        <v>3.3420770036340293</v>
      </c>
      <c r="I16" s="2">
        <v>2.3656884353226197</v>
      </c>
      <c r="J16" s="371"/>
    </row>
    <row r="17" spans="1:10" x14ac:dyDescent="0.35">
      <c r="A17" s="81" t="s">
        <v>6</v>
      </c>
      <c r="B17" s="2">
        <v>4.7202543006607112</v>
      </c>
      <c r="C17" s="2">
        <v>8.4117928016505594</v>
      </c>
      <c r="D17" s="2">
        <v>2.2526809265341936</v>
      </c>
      <c r="E17" s="2">
        <v>4.3470630287000507</v>
      </c>
      <c r="F17" s="2">
        <v>3.9613971020223335</v>
      </c>
      <c r="G17" s="4">
        <v>5.5519618469131071</v>
      </c>
      <c r="H17" s="2">
        <v>5.7200152444359889</v>
      </c>
      <c r="I17" s="2">
        <v>4.4890716585841766</v>
      </c>
      <c r="J17" s="372"/>
    </row>
    <row r="18" spans="1:10" x14ac:dyDescent="0.35">
      <c r="A18" s="87"/>
      <c r="B18" s="87"/>
      <c r="C18" s="87"/>
      <c r="D18" s="87"/>
      <c r="E18" s="87"/>
      <c r="F18" s="87"/>
      <c r="G18" s="87"/>
      <c r="H18" s="87"/>
      <c r="I18" s="87"/>
      <c r="J18" s="87"/>
    </row>
    <row r="19" spans="1:10" x14ac:dyDescent="0.35">
      <c r="A19" s="81" t="s">
        <v>3</v>
      </c>
      <c r="B19" s="2">
        <v>72.530777231347926</v>
      </c>
      <c r="C19" s="4">
        <v>80.909321987134589</v>
      </c>
      <c r="D19" s="2">
        <v>79.384159841379329</v>
      </c>
      <c r="E19" s="2">
        <v>67.457897195879553</v>
      </c>
      <c r="F19" s="2">
        <v>71.119550329644937</v>
      </c>
      <c r="G19" s="2">
        <v>71.855156230734806</v>
      </c>
      <c r="H19" s="2">
        <v>72.101322935262431</v>
      </c>
      <c r="I19" s="2">
        <v>72.637843280525388</v>
      </c>
      <c r="J19" s="371" t="s">
        <v>473</v>
      </c>
    </row>
    <row r="20" spans="1:10" x14ac:dyDescent="0.35">
      <c r="A20" s="81" t="s">
        <v>4</v>
      </c>
      <c r="B20" s="2">
        <v>11.160196771495734</v>
      </c>
      <c r="C20" s="2">
        <v>9.3445049038733359</v>
      </c>
      <c r="D20" s="2">
        <v>5.2823331828207651</v>
      </c>
      <c r="E20" s="2">
        <v>16.249127389425418</v>
      </c>
      <c r="F20" s="2">
        <v>10.234830579175203</v>
      </c>
      <c r="G20" s="2">
        <v>11.337940287509628</v>
      </c>
      <c r="H20" s="2">
        <v>12.012843353690075</v>
      </c>
      <c r="I20" s="2">
        <v>10.947625837330408</v>
      </c>
      <c r="J20" s="371"/>
    </row>
    <row r="21" spans="1:10" x14ac:dyDescent="0.35">
      <c r="A21" s="81" t="s">
        <v>5</v>
      </c>
      <c r="B21" s="2">
        <v>8.4462621766946029</v>
      </c>
      <c r="C21" s="2">
        <v>3.9489949754724383</v>
      </c>
      <c r="D21" s="2">
        <v>7.5947174446060233</v>
      </c>
      <c r="E21" s="2">
        <v>7.4963380677240625</v>
      </c>
      <c r="F21" s="2">
        <v>10.346043704032077</v>
      </c>
      <c r="G21" s="2">
        <v>9.5149404547044689</v>
      </c>
      <c r="H21" s="2">
        <v>6.7135984437005369</v>
      </c>
      <c r="I21" s="2">
        <v>8.8782277249162913</v>
      </c>
      <c r="J21" s="371"/>
    </row>
    <row r="22" spans="1:10" x14ac:dyDescent="0.35">
      <c r="A22" s="81" t="s">
        <v>6</v>
      </c>
      <c r="B22" s="2">
        <v>7.8627638204617334</v>
      </c>
      <c r="C22" s="2">
        <v>5.7971781335196368</v>
      </c>
      <c r="D22" s="2">
        <v>7.7387895311938788</v>
      </c>
      <c r="E22" s="2">
        <v>8.7966373469709627</v>
      </c>
      <c r="F22" s="2">
        <v>8.2995753871477973</v>
      </c>
      <c r="G22" s="4">
        <v>7.291963027051092</v>
      </c>
      <c r="H22" s="2">
        <v>9.1722352673469576</v>
      </c>
      <c r="I22" s="2">
        <v>7.536303157227918</v>
      </c>
      <c r="J22" s="372"/>
    </row>
  </sheetData>
  <mergeCells count="9">
    <mergeCell ref="J19:J22"/>
    <mergeCell ref="J14:J17"/>
    <mergeCell ref="A1:J1"/>
    <mergeCell ref="J4:J7"/>
    <mergeCell ref="J9:J12"/>
    <mergeCell ref="C2:G2"/>
    <mergeCell ref="B2:B3"/>
    <mergeCell ref="A2:A3"/>
    <mergeCell ref="H2:I2"/>
  </mergeCells>
  <pageMargins left="0.7" right="0.7" top="0.75" bottom="0.75" header="0.3" footer="0.3"/>
  <pageSetup scale="75" orientation="portrait" r:id="rId1"/>
  <headerFooter>
    <oddFooter>&amp;R&amp;1#&amp;"Calibri"&amp;12&amp;K000000Official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0315-98E8-4E3A-AD37-E213FECE09C0}">
  <sheetPr codeName="Sheet16">
    <tabColor rgb="FF00B050"/>
  </sheetPr>
  <dimension ref="A1:J22"/>
  <sheetViews>
    <sheetView workbookViewId="0">
      <pane ySplit="3" topLeftCell="A10" activePane="bottomLeft" state="frozen"/>
      <selection activeCell="F23" sqref="F23"/>
      <selection pane="bottomLeft" activeCell="H21" sqref="H21"/>
    </sheetView>
  </sheetViews>
  <sheetFormatPr defaultColWidth="9.1796875" defaultRowHeight="14.5" x14ac:dyDescent="0.35"/>
  <cols>
    <col min="1" max="1" width="25.453125" customWidth="1"/>
    <col min="2" max="2" width="14.453125" customWidth="1"/>
    <col min="8" max="9" width="14" customWidth="1"/>
  </cols>
  <sheetData>
    <row r="1" spans="1:10" x14ac:dyDescent="0.35">
      <c r="A1" s="353" t="s">
        <v>26</v>
      </c>
      <c r="B1" s="353"/>
      <c r="C1" s="353"/>
      <c r="D1" s="353"/>
      <c r="E1" s="353"/>
      <c r="F1" s="353"/>
      <c r="G1" s="353"/>
      <c r="H1" s="353"/>
      <c r="I1" s="353"/>
      <c r="J1" s="353"/>
    </row>
    <row r="2" spans="1:10" ht="14.5" customHeight="1" x14ac:dyDescent="0.35">
      <c r="A2" s="425"/>
      <c r="B2" s="425" t="s">
        <v>13</v>
      </c>
      <c r="C2" s="420" t="s">
        <v>28</v>
      </c>
      <c r="D2" s="421"/>
      <c r="E2" s="421"/>
      <c r="F2" s="421"/>
      <c r="G2" s="422"/>
      <c r="H2" s="404" t="s">
        <v>21</v>
      </c>
      <c r="I2" s="404"/>
      <c r="J2" s="87"/>
    </row>
    <row r="3" spans="1:10" x14ac:dyDescent="0.35">
      <c r="A3" s="426"/>
      <c r="B3" s="426"/>
      <c r="C3" s="94" t="s">
        <v>14</v>
      </c>
      <c r="D3" s="91" t="s">
        <v>15</v>
      </c>
      <c r="E3" s="91" t="s">
        <v>16</v>
      </c>
      <c r="F3" s="91" t="s">
        <v>17</v>
      </c>
      <c r="G3" s="93" t="s">
        <v>18</v>
      </c>
      <c r="H3" s="94" t="s">
        <v>20</v>
      </c>
      <c r="I3" s="92" t="s">
        <v>19</v>
      </c>
      <c r="J3" s="87"/>
    </row>
    <row r="4" spans="1:10" x14ac:dyDescent="0.35">
      <c r="A4" s="1" t="s">
        <v>7</v>
      </c>
      <c r="B4" s="2">
        <v>90.356349215444354</v>
      </c>
      <c r="C4" s="2">
        <v>93.223442688629248</v>
      </c>
      <c r="D4" s="2">
        <v>92.705399898665902</v>
      </c>
      <c r="E4" s="2">
        <v>90.928388348924699</v>
      </c>
      <c r="F4" s="2">
        <v>88.163065087396063</v>
      </c>
      <c r="G4" s="2">
        <v>87.784517631944738</v>
      </c>
      <c r="H4" s="2">
        <v>89.916316894510871</v>
      </c>
      <c r="I4" s="2">
        <v>90.466427598764838</v>
      </c>
      <c r="J4" s="371" t="s">
        <v>251</v>
      </c>
    </row>
    <row r="5" spans="1:10" x14ac:dyDescent="0.35">
      <c r="A5" s="1" t="s">
        <v>8</v>
      </c>
      <c r="B5" s="2">
        <v>4.6469855592665654</v>
      </c>
      <c r="C5" s="2">
        <v>1.6041101934374482</v>
      </c>
      <c r="D5" s="2">
        <v>5.3083641265958379</v>
      </c>
      <c r="E5" s="2">
        <v>5.1804815892513432</v>
      </c>
      <c r="F5" s="2">
        <v>4.5194361240889602</v>
      </c>
      <c r="G5" s="2">
        <v>5.8345532860414222</v>
      </c>
      <c r="H5" s="2">
        <v>5.8998625172919201</v>
      </c>
      <c r="I5" s="2">
        <v>4.3335661501050913</v>
      </c>
      <c r="J5" s="371"/>
    </row>
    <row r="6" spans="1:10" x14ac:dyDescent="0.35">
      <c r="A6" s="1" t="s">
        <v>9</v>
      </c>
      <c r="B6" s="2">
        <v>2.0931570954688863</v>
      </c>
      <c r="C6" s="2">
        <v>2.475586478492148</v>
      </c>
      <c r="D6" s="2">
        <v>5.6951682942502482E-2</v>
      </c>
      <c r="E6" s="2">
        <v>1.6931846650304463</v>
      </c>
      <c r="F6" s="2">
        <v>3.9692474545424217</v>
      </c>
      <c r="G6" s="2">
        <v>2.0100690496613387</v>
      </c>
      <c r="H6" s="2">
        <v>0.53037753872960258</v>
      </c>
      <c r="I6" s="2">
        <v>2.4841016668295355</v>
      </c>
      <c r="J6" s="371"/>
    </row>
    <row r="7" spans="1:10" x14ac:dyDescent="0.35">
      <c r="A7" s="1" t="s">
        <v>10</v>
      </c>
      <c r="B7" s="2">
        <v>2.9035081298202003</v>
      </c>
      <c r="C7" s="2">
        <v>2.6968606394411463</v>
      </c>
      <c r="D7" s="2">
        <v>1.9292842917957613</v>
      </c>
      <c r="E7" s="2">
        <v>2.1979453967935085</v>
      </c>
      <c r="F7" s="2">
        <v>3.3482513339725544</v>
      </c>
      <c r="G7" s="2">
        <v>4.3708600323524971</v>
      </c>
      <c r="H7" s="2">
        <v>3.6534430494676156</v>
      </c>
      <c r="I7" s="2">
        <v>2.7159045843005347</v>
      </c>
      <c r="J7" s="371"/>
    </row>
    <row r="8" spans="1:10" x14ac:dyDescent="0.35">
      <c r="A8" s="87"/>
      <c r="B8" s="87"/>
      <c r="C8" s="87"/>
      <c r="D8" s="87"/>
      <c r="E8" s="87"/>
      <c r="F8" s="87"/>
      <c r="G8" s="87"/>
      <c r="H8" s="87"/>
      <c r="I8" s="87"/>
      <c r="J8" s="87"/>
    </row>
    <row r="9" spans="1:10" x14ac:dyDescent="0.35">
      <c r="A9" s="81" t="s">
        <v>7</v>
      </c>
      <c r="B9" s="2">
        <v>89.490093519223251</v>
      </c>
      <c r="C9" s="2">
        <v>90.886413371357932</v>
      </c>
      <c r="D9" s="2">
        <v>92.359248556350309</v>
      </c>
      <c r="E9" s="2">
        <v>88.295421535817397</v>
      </c>
      <c r="F9" s="2">
        <v>90.276349323756833</v>
      </c>
      <c r="G9" s="2">
        <v>86.089908487672602</v>
      </c>
      <c r="H9" s="2">
        <v>83.245631650787999</v>
      </c>
      <c r="I9" s="2">
        <v>90.978302261105114</v>
      </c>
      <c r="J9" s="371" t="s">
        <v>249</v>
      </c>
    </row>
    <row r="10" spans="1:10" x14ac:dyDescent="0.35">
      <c r="A10" s="81" t="s">
        <v>8</v>
      </c>
      <c r="B10" s="2">
        <v>6.0542868014212203</v>
      </c>
      <c r="C10" s="2">
        <v>5.2182740804032433</v>
      </c>
      <c r="D10" s="2">
        <v>4.3238467084809393</v>
      </c>
      <c r="E10" s="2">
        <v>6.9072156134606919</v>
      </c>
      <c r="F10" s="2">
        <v>5.0463415564041725</v>
      </c>
      <c r="G10" s="2">
        <v>8.5750601171190493</v>
      </c>
      <c r="H10" s="2">
        <v>9.8206437768653654</v>
      </c>
      <c r="I10" s="2">
        <v>5.1566713632940822</v>
      </c>
      <c r="J10" s="371"/>
    </row>
    <row r="11" spans="1:10" x14ac:dyDescent="0.35">
      <c r="A11" s="81" t="s">
        <v>9</v>
      </c>
      <c r="B11" s="2">
        <v>2.3124468381967258</v>
      </c>
      <c r="C11" s="2">
        <v>3.1286745622832601</v>
      </c>
      <c r="D11" s="2">
        <v>1.7198438627632346</v>
      </c>
      <c r="E11" s="2">
        <v>2.1152628099886308</v>
      </c>
      <c r="F11" s="2">
        <v>1.733625425452227</v>
      </c>
      <c r="G11" s="2">
        <v>3.2589224566801058</v>
      </c>
      <c r="H11" s="2">
        <v>3.8272082845995898</v>
      </c>
      <c r="I11" s="2">
        <v>1.9514419551663105</v>
      </c>
      <c r="J11" s="371"/>
    </row>
    <row r="12" spans="1:10" x14ac:dyDescent="0.35">
      <c r="A12" s="81" t="s">
        <v>10</v>
      </c>
      <c r="B12" s="2">
        <v>2.1431728411588056</v>
      </c>
      <c r="C12" s="2">
        <v>0.76663798595555366</v>
      </c>
      <c r="D12" s="2">
        <v>1.5970608724055111</v>
      </c>
      <c r="E12" s="2">
        <v>2.6821000407332605</v>
      </c>
      <c r="F12" s="2">
        <v>2.9436836943867681</v>
      </c>
      <c r="G12" s="2">
        <v>2.0761089385282516</v>
      </c>
      <c r="H12" s="2">
        <v>3.1065162877470467</v>
      </c>
      <c r="I12" s="2">
        <v>1.9135844204344954</v>
      </c>
      <c r="J12" s="372"/>
    </row>
    <row r="13" spans="1:10" x14ac:dyDescent="0.35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10" x14ac:dyDescent="0.35">
      <c r="A14" s="81" t="s">
        <v>7</v>
      </c>
      <c r="B14" s="2">
        <v>89.072082479602116</v>
      </c>
      <c r="C14" s="2">
        <v>92.511632729366227</v>
      </c>
      <c r="D14" s="2">
        <v>96.105182870318544</v>
      </c>
      <c r="E14" s="2">
        <v>87.669275482325105</v>
      </c>
      <c r="F14" s="2">
        <v>87.567446535122357</v>
      </c>
      <c r="G14" s="2">
        <v>83.058406487325627</v>
      </c>
      <c r="H14" s="2">
        <v>84.987332551608233</v>
      </c>
      <c r="I14" s="2">
        <v>90.016631560515052</v>
      </c>
      <c r="J14" s="371" t="s">
        <v>363</v>
      </c>
    </row>
    <row r="15" spans="1:10" x14ac:dyDescent="0.35">
      <c r="A15" s="81" t="s">
        <v>8</v>
      </c>
      <c r="B15" s="2">
        <v>6.6347110344649964</v>
      </c>
      <c r="C15" s="2">
        <v>0.51273475743028696</v>
      </c>
      <c r="D15" s="2">
        <v>2.7866454103963951</v>
      </c>
      <c r="E15" s="2">
        <v>7.7626171830210922</v>
      </c>
      <c r="F15" s="2">
        <v>8.3690557032353539</v>
      </c>
      <c r="G15" s="2">
        <v>11.81865407088145</v>
      </c>
      <c r="H15" s="2">
        <v>11.405994860196506</v>
      </c>
      <c r="I15" s="2">
        <v>5.5314092823837635</v>
      </c>
      <c r="J15" s="371"/>
    </row>
    <row r="16" spans="1:10" x14ac:dyDescent="0.35">
      <c r="A16" s="81" t="s">
        <v>9</v>
      </c>
      <c r="B16" s="2">
        <v>1.8071553940003715</v>
      </c>
      <c r="C16" s="2">
        <v>4.305905030064725</v>
      </c>
      <c r="D16" s="2">
        <v>0.35174425059461245</v>
      </c>
      <c r="E16" s="2">
        <v>1.9267546032331087</v>
      </c>
      <c r="F16" s="2">
        <v>1.3168026927121432</v>
      </c>
      <c r="G16" s="2">
        <v>1.6219886831700325</v>
      </c>
      <c r="H16" s="2">
        <v>0.12181081650536668</v>
      </c>
      <c r="I16" s="2">
        <v>2.196870970169384</v>
      </c>
      <c r="J16" s="371"/>
    </row>
    <row r="17" spans="1:10" x14ac:dyDescent="0.35">
      <c r="A17" s="81" t="s">
        <v>10</v>
      </c>
      <c r="B17" s="2">
        <v>2.4860510919325067</v>
      </c>
      <c r="C17" s="2">
        <v>2.6697274831387467</v>
      </c>
      <c r="D17" s="2">
        <v>0.75642746869043564</v>
      </c>
      <c r="E17" s="2">
        <v>2.6413527314206933</v>
      </c>
      <c r="F17" s="2">
        <v>2.7466950689301566</v>
      </c>
      <c r="G17" s="2">
        <v>3.5009507586228845</v>
      </c>
      <c r="H17" s="2">
        <v>3.4848617716899102</v>
      </c>
      <c r="I17" s="2">
        <v>2.2550881869318093</v>
      </c>
      <c r="J17" s="372"/>
    </row>
    <row r="18" spans="1:10" x14ac:dyDescent="0.35">
      <c r="A18" s="87"/>
      <c r="B18" s="87"/>
      <c r="C18" s="87"/>
      <c r="D18" s="87"/>
      <c r="E18" s="87"/>
      <c r="F18" s="87"/>
      <c r="G18" s="87"/>
      <c r="H18" s="87"/>
      <c r="I18" s="87"/>
      <c r="J18" s="87"/>
    </row>
    <row r="19" spans="1:10" x14ac:dyDescent="0.35">
      <c r="A19" s="81" t="s">
        <v>7</v>
      </c>
      <c r="B19" s="2">
        <v>74.941494602345543</v>
      </c>
      <c r="C19" s="2">
        <v>80.423126812823881</v>
      </c>
      <c r="D19" s="2">
        <v>76.044333598361689</v>
      </c>
      <c r="E19" s="2">
        <v>76.568749078586805</v>
      </c>
      <c r="F19" s="2">
        <v>74.785438440959226</v>
      </c>
      <c r="G19" s="2">
        <v>70.757079181886056</v>
      </c>
      <c r="H19" s="2">
        <v>68.486103374318816</v>
      </c>
      <c r="I19" s="2">
        <v>76.55087013073009</v>
      </c>
      <c r="J19" s="371" t="s">
        <v>474</v>
      </c>
    </row>
    <row r="20" spans="1:10" x14ac:dyDescent="0.35">
      <c r="A20" s="81" t="s">
        <v>8</v>
      </c>
      <c r="B20" s="2">
        <v>19.171696161040963</v>
      </c>
      <c r="C20" s="2">
        <v>13.652784888083701</v>
      </c>
      <c r="D20" s="2">
        <v>20.117872243970432</v>
      </c>
      <c r="E20" s="2">
        <v>20.85971060427763</v>
      </c>
      <c r="F20" s="2">
        <v>18.552748665386506</v>
      </c>
      <c r="G20" s="2">
        <v>19.636351832836905</v>
      </c>
      <c r="H20" s="2">
        <v>23.777808861390128</v>
      </c>
      <c r="I20" s="2">
        <v>18.023359089115875</v>
      </c>
      <c r="J20" s="371"/>
    </row>
    <row r="21" spans="1:10" x14ac:dyDescent="0.35">
      <c r="A21" s="81" t="s">
        <v>9</v>
      </c>
      <c r="B21" s="2">
        <v>2.8140379436199869</v>
      </c>
      <c r="C21" s="2">
        <v>2.4994281994711045</v>
      </c>
      <c r="D21" s="2">
        <v>2.0424072319805613</v>
      </c>
      <c r="E21" s="2">
        <v>0.79271828403846856</v>
      </c>
      <c r="F21" s="2">
        <v>4.4006506088456625</v>
      </c>
      <c r="G21" s="2">
        <v>3.69268110572439</v>
      </c>
      <c r="H21" s="2">
        <v>1.2835888830637425</v>
      </c>
      <c r="I21" s="2">
        <v>3.1955899175429097</v>
      </c>
      <c r="J21" s="371"/>
    </row>
    <row r="22" spans="1:10" x14ac:dyDescent="0.35">
      <c r="A22" s="81" t="s">
        <v>10</v>
      </c>
      <c r="B22" s="2">
        <v>3.0727712929935</v>
      </c>
      <c r="C22" s="2">
        <v>3.4246600996213301</v>
      </c>
      <c r="D22" s="2">
        <v>1.7953869256873385</v>
      </c>
      <c r="E22" s="2">
        <v>1.7788220330971087</v>
      </c>
      <c r="F22" s="2">
        <v>2.2611622848085902</v>
      </c>
      <c r="G22" s="2">
        <v>5.9138878795526475</v>
      </c>
      <c r="H22" s="2">
        <v>6.4524988812273119</v>
      </c>
      <c r="I22" s="2">
        <v>2.2301808626111383</v>
      </c>
      <c r="J22" s="372"/>
    </row>
  </sheetData>
  <mergeCells count="9">
    <mergeCell ref="J19:J22"/>
    <mergeCell ref="J14:J17"/>
    <mergeCell ref="A1:J1"/>
    <mergeCell ref="J4:J7"/>
    <mergeCell ref="J9:J12"/>
    <mergeCell ref="C2:G2"/>
    <mergeCell ref="B2:B3"/>
    <mergeCell ref="A2:A3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8C7A-1BA0-4969-8F42-CFC8D5E26D05}">
  <sheetPr codeName="Sheet17">
    <tabColor rgb="FF00B050"/>
  </sheetPr>
  <dimension ref="A1:J28"/>
  <sheetViews>
    <sheetView workbookViewId="0">
      <selection activeCell="F23" sqref="F23"/>
    </sheetView>
  </sheetViews>
  <sheetFormatPr defaultRowHeight="14.5" x14ac:dyDescent="0.35"/>
  <cols>
    <col min="1" max="1" width="39.453125" bestFit="1" customWidth="1"/>
    <col min="2" max="3" width="8.81640625" customWidth="1"/>
    <col min="4" max="4" width="7.7265625" customWidth="1"/>
    <col min="7" max="7" width="20.453125" bestFit="1" customWidth="1"/>
    <col min="8" max="8" width="12.54296875" customWidth="1"/>
    <col min="9" max="9" width="11.81640625" customWidth="1"/>
    <col min="10" max="10" width="13" customWidth="1"/>
  </cols>
  <sheetData>
    <row r="1" spans="1:10" ht="15" customHeight="1" x14ac:dyDescent="0.35">
      <c r="A1" s="428" t="s">
        <v>242</v>
      </c>
      <c r="B1" s="428"/>
      <c r="C1" s="428"/>
      <c r="D1" s="428"/>
      <c r="E1" s="428"/>
    </row>
    <row r="2" spans="1:10" x14ac:dyDescent="0.35">
      <c r="A2" s="82"/>
      <c r="B2" s="82" t="s">
        <v>20</v>
      </c>
      <c r="C2" s="82" t="s">
        <v>19</v>
      </c>
      <c r="D2" s="82" t="s">
        <v>29</v>
      </c>
      <c r="E2" s="87"/>
    </row>
    <row r="3" spans="1:10" x14ac:dyDescent="0.35">
      <c r="A3" s="71" t="s">
        <v>243</v>
      </c>
      <c r="B3" s="3">
        <v>25.258053969449584</v>
      </c>
      <c r="C3" s="89">
        <v>30.285042261204772</v>
      </c>
      <c r="D3" s="7">
        <v>29.313347101873404</v>
      </c>
      <c r="E3" s="371" t="s">
        <v>249</v>
      </c>
      <c r="G3" s="427" t="s">
        <v>472</v>
      </c>
      <c r="H3" s="427"/>
      <c r="I3" s="427"/>
      <c r="J3" s="427"/>
    </row>
    <row r="4" spans="1:10" x14ac:dyDescent="0.35">
      <c r="A4" s="71" t="s">
        <v>241</v>
      </c>
      <c r="B4" s="3">
        <v>2.7440990187209691</v>
      </c>
      <c r="C4" s="90">
        <v>2.5785396176994273</v>
      </c>
      <c r="D4" s="7">
        <v>2.6104284805269242</v>
      </c>
      <c r="E4" s="371"/>
      <c r="G4" s="84"/>
      <c r="H4" s="84" t="s">
        <v>20</v>
      </c>
      <c r="I4" s="84" t="s">
        <v>19</v>
      </c>
      <c r="J4" s="84" t="s">
        <v>29</v>
      </c>
    </row>
    <row r="5" spans="1:10" x14ac:dyDescent="0.35">
      <c r="A5" s="71" t="s">
        <v>239</v>
      </c>
      <c r="B5" s="3">
        <v>10.225911517224912</v>
      </c>
      <c r="C5" s="90">
        <v>16.023241815401846</v>
      </c>
      <c r="D5" s="7">
        <v>14.905220997631604</v>
      </c>
      <c r="E5" s="371"/>
      <c r="G5" s="71" t="s">
        <v>466</v>
      </c>
      <c r="H5" s="3">
        <v>58.512364472526222</v>
      </c>
      <c r="I5" s="89">
        <v>54.039845903852211</v>
      </c>
      <c r="J5" s="7">
        <v>54.900614656015144</v>
      </c>
    </row>
    <row r="6" spans="1:10" x14ac:dyDescent="0.35">
      <c r="A6" s="71" t="s">
        <v>240</v>
      </c>
      <c r="B6" s="3">
        <v>3.0347674386552126</v>
      </c>
      <c r="C6" s="90">
        <v>5.9713403067526816</v>
      </c>
      <c r="D6" s="7">
        <v>5.4055652228873861</v>
      </c>
      <c r="E6" s="371"/>
      <c r="G6" s="71" t="s">
        <v>467</v>
      </c>
      <c r="H6" s="3">
        <v>22.050783375743642</v>
      </c>
      <c r="I6" s="90">
        <v>18.481956663683903</v>
      </c>
      <c r="J6" s="7">
        <v>19.168803340440384</v>
      </c>
    </row>
    <row r="7" spans="1:10" x14ac:dyDescent="0.35">
      <c r="A7" s="71" t="s">
        <v>244</v>
      </c>
      <c r="B7" s="3">
        <v>10.191989229004108</v>
      </c>
      <c r="C7" s="90">
        <v>12.564030845125764</v>
      </c>
      <c r="D7" s="7">
        <v>12.107514170988644</v>
      </c>
      <c r="E7" s="371"/>
      <c r="G7" s="71" t="s">
        <v>468</v>
      </c>
      <c r="H7" s="3">
        <v>10.733795343350895</v>
      </c>
      <c r="I7" s="90">
        <v>12.190272121942868</v>
      </c>
      <c r="J7" s="7">
        <v>11.909962564807909</v>
      </c>
    </row>
    <row r="8" spans="1:10" x14ac:dyDescent="0.35">
      <c r="A8" s="71" t="s">
        <v>245</v>
      </c>
      <c r="B8" s="3">
        <v>18.430274550558732</v>
      </c>
      <c r="C8" s="90">
        <v>24.713393715452483</v>
      </c>
      <c r="D8" s="7">
        <v>23.513365641726477</v>
      </c>
      <c r="E8" s="371"/>
      <c r="G8" s="71" t="s">
        <v>469</v>
      </c>
      <c r="H8" s="3">
        <v>8.7030568083792375</v>
      </c>
      <c r="I8" s="89">
        <v>15.287925310521016</v>
      </c>
      <c r="J8" s="7">
        <v>14.020619438736565</v>
      </c>
    </row>
    <row r="9" spans="1:10" x14ac:dyDescent="0.35">
      <c r="A9" s="71" t="s">
        <v>246</v>
      </c>
      <c r="B9" s="3">
        <v>2.578127671599403</v>
      </c>
      <c r="C9" s="90">
        <v>5.7571960750548961</v>
      </c>
      <c r="D9" s="7">
        <v>5.1447436449060087</v>
      </c>
      <c r="E9" s="371"/>
      <c r="G9" s="244" t="s">
        <v>471</v>
      </c>
    </row>
    <row r="10" spans="1:10" x14ac:dyDescent="0.35">
      <c r="A10" s="71" t="s">
        <v>247</v>
      </c>
      <c r="B10" s="3">
        <v>2.647472848783138</v>
      </c>
      <c r="C10" s="90">
        <v>2.0338871532415812</v>
      </c>
      <c r="D10" s="7">
        <v>2.1518531114803636</v>
      </c>
      <c r="E10" s="371"/>
    </row>
    <row r="11" spans="1:10" x14ac:dyDescent="0.35">
      <c r="A11" s="428"/>
      <c r="B11" s="428"/>
      <c r="C11" s="428"/>
      <c r="D11" s="428"/>
      <c r="E11" s="428"/>
    </row>
    <row r="12" spans="1:10" x14ac:dyDescent="0.35">
      <c r="A12" s="71" t="s">
        <v>243</v>
      </c>
      <c r="B12" s="3">
        <v>17.902011540306017</v>
      </c>
      <c r="C12" s="89">
        <v>21.240360488490296</v>
      </c>
      <c r="D12" s="7">
        <v>20.611026793754785</v>
      </c>
      <c r="E12" s="371" t="s">
        <v>364</v>
      </c>
      <c r="G12" s="427" t="s">
        <v>472</v>
      </c>
      <c r="H12" s="427"/>
      <c r="I12" s="427"/>
      <c r="J12" s="427"/>
    </row>
    <row r="13" spans="1:10" x14ac:dyDescent="0.35">
      <c r="A13" s="71" t="s">
        <v>241</v>
      </c>
      <c r="B13" s="3">
        <v>3.6454143773459089</v>
      </c>
      <c r="C13" s="90">
        <v>3.2740869484343023</v>
      </c>
      <c r="D13" s="7">
        <v>3.3438695208721576</v>
      </c>
      <c r="E13" s="371"/>
      <c r="G13" s="84"/>
      <c r="H13" s="84" t="s">
        <v>20</v>
      </c>
      <c r="I13" s="84" t="s">
        <v>19</v>
      </c>
      <c r="J13" s="84" t="s">
        <v>29</v>
      </c>
    </row>
    <row r="14" spans="1:10" x14ac:dyDescent="0.35">
      <c r="A14" s="71" t="s">
        <v>239</v>
      </c>
      <c r="B14" s="3">
        <v>5.2069746434244824</v>
      </c>
      <c r="C14" s="90">
        <v>11.016309125935054</v>
      </c>
      <c r="D14" s="7">
        <v>9.9263580410837662</v>
      </c>
      <c r="E14" s="371"/>
      <c r="G14" s="71" t="s">
        <v>466</v>
      </c>
      <c r="H14" s="3">
        <v>72.996504363924728</v>
      </c>
      <c r="I14" s="89">
        <v>66.433561734329032</v>
      </c>
      <c r="J14" s="7">
        <v>67.66614333623626</v>
      </c>
    </row>
    <row r="15" spans="1:10" x14ac:dyDescent="0.35">
      <c r="A15" s="71" t="s">
        <v>240</v>
      </c>
      <c r="B15" s="3">
        <v>2.9481305172159087</v>
      </c>
      <c r="C15" s="90">
        <v>3.3527141020753408</v>
      </c>
      <c r="D15" s="7">
        <v>3.2766663498710487</v>
      </c>
      <c r="E15" s="371"/>
      <c r="G15" s="71" t="s">
        <v>467</v>
      </c>
      <c r="H15" s="3">
        <v>13.759652725716199</v>
      </c>
      <c r="I15" s="90">
        <v>16.23584283056411</v>
      </c>
      <c r="J15" s="7">
        <v>15.770791322678493</v>
      </c>
    </row>
    <row r="16" spans="1:10" x14ac:dyDescent="0.35">
      <c r="A16" s="71" t="s">
        <v>244</v>
      </c>
      <c r="B16" s="3">
        <v>7.1167110718418485</v>
      </c>
      <c r="C16" s="90">
        <v>8.4014973013027792</v>
      </c>
      <c r="D16" s="7">
        <v>8.1603313068066612</v>
      </c>
      <c r="E16" s="371"/>
      <c r="G16" s="71" t="s">
        <v>468</v>
      </c>
      <c r="H16" s="3">
        <v>6.398891854807049</v>
      </c>
      <c r="I16" s="90">
        <v>6.5688196910656771</v>
      </c>
      <c r="J16" s="7">
        <v>6.5369056646227568</v>
      </c>
    </row>
    <row r="17" spans="1:10" x14ac:dyDescent="0.35">
      <c r="A17" s="71" t="s">
        <v>245</v>
      </c>
      <c r="B17" s="3">
        <v>12.455006733322207</v>
      </c>
      <c r="C17" s="90">
        <v>17.006523169391517</v>
      </c>
      <c r="D17" s="7">
        <v>16.151035682144641</v>
      </c>
      <c r="E17" s="371"/>
      <c r="G17" s="71" t="s">
        <v>469</v>
      </c>
      <c r="H17" s="3">
        <v>6.8449510555520199</v>
      </c>
      <c r="I17" s="89">
        <v>10.761775744041188</v>
      </c>
      <c r="J17" s="7">
        <v>10.026159676462491</v>
      </c>
    </row>
    <row r="18" spans="1:10" x14ac:dyDescent="0.35">
      <c r="A18" s="71" t="s">
        <v>246</v>
      </c>
      <c r="B18" s="3">
        <v>0.88410824798598198</v>
      </c>
      <c r="C18" s="90">
        <v>2.6303377949100319</v>
      </c>
      <c r="D18" s="7">
        <v>2.3022747940232438</v>
      </c>
      <c r="E18" s="371"/>
      <c r="G18" s="244" t="s">
        <v>470</v>
      </c>
    </row>
    <row r="19" spans="1:10" x14ac:dyDescent="0.35">
      <c r="A19" s="71" t="s">
        <v>247</v>
      </c>
      <c r="B19" s="3">
        <v>2.2035494630496868</v>
      </c>
      <c r="C19" s="90">
        <v>2.0574335833812882</v>
      </c>
      <c r="D19" s="7">
        <v>2.0848862334261935</v>
      </c>
      <c r="E19" s="372"/>
    </row>
    <row r="20" spans="1:10" x14ac:dyDescent="0.35">
      <c r="A20" s="428"/>
      <c r="B20" s="428"/>
      <c r="C20" s="428"/>
      <c r="D20" s="428"/>
      <c r="E20" s="428"/>
    </row>
    <row r="21" spans="1:10" x14ac:dyDescent="0.35">
      <c r="A21" s="71" t="s">
        <v>243</v>
      </c>
      <c r="B21" s="3">
        <v>16.219583020406699</v>
      </c>
      <c r="C21" s="89">
        <v>15.741879535806424</v>
      </c>
      <c r="D21" s="7">
        <v>15.83756199585838</v>
      </c>
      <c r="E21" s="371" t="s">
        <v>475</v>
      </c>
    </row>
    <row r="22" spans="1:10" x14ac:dyDescent="0.35">
      <c r="A22" s="71" t="s">
        <v>241</v>
      </c>
      <c r="B22" s="3">
        <v>2.2938451236346822</v>
      </c>
      <c r="C22" s="90">
        <v>2.7468017474532598</v>
      </c>
      <c r="D22" s="7">
        <v>2.6563148357114907</v>
      </c>
      <c r="E22" s="371"/>
      <c r="G22" s="427">
        <v>7.8277886497064602</v>
      </c>
      <c r="H22" s="427"/>
      <c r="I22" s="427"/>
      <c r="J22" s="427"/>
    </row>
    <row r="23" spans="1:10" x14ac:dyDescent="0.35">
      <c r="A23" s="71" t="s">
        <v>239</v>
      </c>
      <c r="B23" s="3">
        <v>5.7921253408779334</v>
      </c>
      <c r="C23" s="90">
        <v>8.0687040758921587</v>
      </c>
      <c r="D23" s="7">
        <v>7.6142584404634706</v>
      </c>
      <c r="E23" s="371"/>
      <c r="G23" s="84"/>
      <c r="H23" s="84" t="s">
        <v>20</v>
      </c>
      <c r="I23" s="84" t="s">
        <v>19</v>
      </c>
      <c r="J23" s="84" t="s">
        <v>29</v>
      </c>
    </row>
    <row r="24" spans="1:10" x14ac:dyDescent="0.35">
      <c r="A24" s="71" t="s">
        <v>240</v>
      </c>
      <c r="B24" s="3">
        <v>1.1663138540797158</v>
      </c>
      <c r="C24" s="90">
        <v>2.7527030268299959</v>
      </c>
      <c r="D24" s="7">
        <v>2.4362949654814394</v>
      </c>
      <c r="E24" s="371"/>
      <c r="G24" s="71" t="s">
        <v>466</v>
      </c>
      <c r="H24" s="3">
        <v>74.276614440961808</v>
      </c>
      <c r="I24" s="89">
        <v>74.316682610335263</v>
      </c>
      <c r="J24" s="7">
        <v>74.308686752153065</v>
      </c>
    </row>
    <row r="25" spans="1:10" x14ac:dyDescent="0.35">
      <c r="A25" s="71" t="s">
        <v>244</v>
      </c>
      <c r="B25" s="3">
        <v>3.3543902689330212</v>
      </c>
      <c r="C25" s="90">
        <v>7.4350062643031007</v>
      </c>
      <c r="D25" s="7">
        <v>6.6207866685510313</v>
      </c>
      <c r="E25" s="371"/>
      <c r="G25" s="71" t="s">
        <v>467</v>
      </c>
      <c r="H25" s="3">
        <v>12.845797580828712</v>
      </c>
      <c r="I25" s="90">
        <v>12.256549063998508</v>
      </c>
      <c r="J25" s="7">
        <v>12.374137355360997</v>
      </c>
    </row>
    <row r="26" spans="1:10" x14ac:dyDescent="0.35">
      <c r="A26" s="71" t="s">
        <v>245</v>
      </c>
      <c r="B26" s="3">
        <v>13.542361189477115</v>
      </c>
      <c r="C26" s="90">
        <v>12.403383472850374</v>
      </c>
      <c r="D26" s="7">
        <v>12.630772628101059</v>
      </c>
      <c r="E26" s="371"/>
      <c r="G26" s="71" t="s">
        <v>468</v>
      </c>
      <c r="H26" s="3">
        <v>7.9675729818841656</v>
      </c>
      <c r="I26" s="90">
        <v>6.4946010895912876</v>
      </c>
      <c r="J26" s="7">
        <v>6.7885420043201457</v>
      </c>
    </row>
    <row r="27" spans="1:10" x14ac:dyDescent="0.35">
      <c r="A27" s="71" t="s">
        <v>246</v>
      </c>
      <c r="B27" s="3">
        <v>3.5299816836580962</v>
      </c>
      <c r="C27" s="90">
        <v>2.2862997113566021</v>
      </c>
      <c r="D27" s="7">
        <v>2.5348328421486901</v>
      </c>
      <c r="E27" s="371"/>
      <c r="G27" s="71" t="s">
        <v>469</v>
      </c>
      <c r="H27" s="3">
        <v>4.9100149963253115</v>
      </c>
      <c r="I27" s="89">
        <v>6.9321672360749362</v>
      </c>
      <c r="J27" s="7">
        <v>6.5286338881657908</v>
      </c>
    </row>
    <row r="28" spans="1:10" x14ac:dyDescent="0.35">
      <c r="A28" s="71" t="s">
        <v>247</v>
      </c>
      <c r="B28" s="3">
        <v>0.24614739497423921</v>
      </c>
      <c r="C28" s="90">
        <v>0.70248446041329271</v>
      </c>
      <c r="D28" s="7">
        <v>0.61200305138899891</v>
      </c>
      <c r="E28" s="372"/>
      <c r="G28" s="244" t="s">
        <v>476</v>
      </c>
    </row>
  </sheetData>
  <mergeCells count="9">
    <mergeCell ref="E21:E28"/>
    <mergeCell ref="G22:J22"/>
    <mergeCell ref="A11:E11"/>
    <mergeCell ref="E12:E19"/>
    <mergeCell ref="A1:E1"/>
    <mergeCell ref="E3:E10"/>
    <mergeCell ref="G12:J12"/>
    <mergeCell ref="G3:J3"/>
    <mergeCell ref="A20:E20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177F-144A-4A1B-A434-7AF1C085D752}">
  <sheetPr>
    <tabColor rgb="FF00B050"/>
  </sheetPr>
  <dimension ref="A1:E7"/>
  <sheetViews>
    <sheetView workbookViewId="0">
      <selection activeCell="F23" sqref="F23"/>
    </sheetView>
  </sheetViews>
  <sheetFormatPr defaultRowHeight="14.5" x14ac:dyDescent="0.35"/>
  <cols>
    <col min="1" max="1" width="39.453125" bestFit="1" customWidth="1"/>
    <col min="2" max="3" width="8.81640625" customWidth="1"/>
    <col min="4" max="4" width="10.453125" customWidth="1"/>
  </cols>
  <sheetData>
    <row r="1" spans="1:5" ht="28" customHeight="1" x14ac:dyDescent="0.35">
      <c r="A1" s="429" t="s">
        <v>463</v>
      </c>
      <c r="B1" s="429"/>
      <c r="C1" s="429"/>
      <c r="D1" s="429"/>
      <c r="E1" s="429"/>
    </row>
    <row r="2" spans="1:5" x14ac:dyDescent="0.35">
      <c r="A2" s="84"/>
      <c r="B2" s="84" t="s">
        <v>20</v>
      </c>
      <c r="C2" s="84" t="s">
        <v>19</v>
      </c>
      <c r="D2" s="84" t="s">
        <v>29</v>
      </c>
      <c r="E2" s="245"/>
    </row>
    <row r="3" spans="1:5" x14ac:dyDescent="0.35">
      <c r="A3" s="71" t="s">
        <v>465</v>
      </c>
      <c r="B3" s="3">
        <v>2.1303941707204892</v>
      </c>
      <c r="C3" s="89">
        <v>2.3451016192864951</v>
      </c>
      <c r="D3" s="7">
        <v>2.3114251414415743</v>
      </c>
      <c r="E3" s="371" t="s">
        <v>363</v>
      </c>
    </row>
    <row r="4" spans="1:5" x14ac:dyDescent="0.35">
      <c r="A4" s="71" t="s">
        <v>464</v>
      </c>
      <c r="B4" s="3">
        <v>97.869605829279521</v>
      </c>
      <c r="C4" s="90">
        <v>97.654898380713504</v>
      </c>
      <c r="D4" s="7">
        <v>97.688574858558425</v>
      </c>
      <c r="E4" s="371"/>
    </row>
    <row r="5" spans="1:5" x14ac:dyDescent="0.35">
      <c r="A5" s="245"/>
      <c r="B5" s="245"/>
      <c r="C5" s="245"/>
      <c r="D5" s="245"/>
      <c r="E5" s="245"/>
    </row>
    <row r="6" spans="1:5" x14ac:dyDescent="0.35">
      <c r="A6" s="71" t="s">
        <v>465</v>
      </c>
      <c r="B6" s="3">
        <v>6.5569523178409375</v>
      </c>
      <c r="C6" s="89">
        <v>5.0862534017938437</v>
      </c>
      <c r="D6" s="7">
        <v>5.38010711095456</v>
      </c>
      <c r="E6" s="371" t="s">
        <v>473</v>
      </c>
    </row>
    <row r="7" spans="1:5" x14ac:dyDescent="0.35">
      <c r="A7" s="71" t="s">
        <v>464</v>
      </c>
      <c r="B7" s="3">
        <v>93.443047682159076</v>
      </c>
      <c r="C7" s="90">
        <v>94.91374659820616</v>
      </c>
      <c r="D7" s="7">
        <v>94.619892889045445</v>
      </c>
      <c r="E7" s="372"/>
    </row>
  </sheetData>
  <mergeCells count="3">
    <mergeCell ref="E6:E7"/>
    <mergeCell ref="A1:E1"/>
    <mergeCell ref="E3:E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0941-7452-4734-8AB9-2256258FF356}">
  <sheetPr>
    <tabColor rgb="FF00B050"/>
  </sheetPr>
  <dimension ref="A1:J23"/>
  <sheetViews>
    <sheetView topLeftCell="B1" zoomScaleNormal="100" workbookViewId="0">
      <pane ySplit="3" topLeftCell="A4" activePane="bottomLeft" state="frozen"/>
      <selection activeCell="F23" sqref="F23"/>
      <selection pane="bottomLeft" activeCell="N15" sqref="N15"/>
    </sheetView>
  </sheetViews>
  <sheetFormatPr defaultColWidth="9.1796875" defaultRowHeight="14.5" x14ac:dyDescent="0.35"/>
  <cols>
    <col min="1" max="1" width="39.81640625" bestFit="1" customWidth="1"/>
    <col min="2" max="2" width="13.453125" customWidth="1"/>
    <col min="8" max="9" width="14" customWidth="1"/>
  </cols>
  <sheetData>
    <row r="1" spans="1:10" x14ac:dyDescent="0.35">
      <c r="A1" s="353" t="s">
        <v>683</v>
      </c>
      <c r="B1" s="353"/>
      <c r="C1" s="353"/>
      <c r="D1" s="353"/>
      <c r="E1" s="353"/>
      <c r="F1" s="353"/>
      <c r="G1" s="353"/>
      <c r="H1" s="353"/>
      <c r="I1" s="353"/>
      <c r="J1" s="176"/>
    </row>
    <row r="2" spans="1:10" ht="14.5" customHeight="1" x14ac:dyDescent="0.35">
      <c r="A2" s="425"/>
      <c r="B2" s="425" t="s">
        <v>13</v>
      </c>
      <c r="C2" s="420" t="s">
        <v>28</v>
      </c>
      <c r="D2" s="421"/>
      <c r="E2" s="421"/>
      <c r="F2" s="421"/>
      <c r="G2" s="422"/>
      <c r="H2" s="404" t="s">
        <v>21</v>
      </c>
      <c r="I2" s="404"/>
      <c r="J2" s="177"/>
    </row>
    <row r="3" spans="1:10" x14ac:dyDescent="0.35">
      <c r="A3" s="426"/>
      <c r="B3" s="426"/>
      <c r="C3" s="94" t="s">
        <v>14</v>
      </c>
      <c r="D3" s="91" t="s">
        <v>15</v>
      </c>
      <c r="E3" s="91" t="s">
        <v>16</v>
      </c>
      <c r="F3" s="91" t="s">
        <v>17</v>
      </c>
      <c r="G3" s="93" t="s">
        <v>18</v>
      </c>
      <c r="H3" s="94" t="s">
        <v>20</v>
      </c>
      <c r="I3" s="92" t="s">
        <v>19</v>
      </c>
      <c r="J3" s="177"/>
    </row>
    <row r="4" spans="1:10" x14ac:dyDescent="0.35">
      <c r="A4" s="81" t="s">
        <v>357</v>
      </c>
      <c r="B4" s="2">
        <v>19.413488918881601</v>
      </c>
      <c r="C4" s="2">
        <v>11.423909103810589</v>
      </c>
      <c r="D4" s="2">
        <v>21.669073447967051</v>
      </c>
      <c r="E4" s="2">
        <v>19.111453353639224</v>
      </c>
      <c r="F4" s="2">
        <v>14.86761939139728</v>
      </c>
      <c r="G4" s="2">
        <v>29.343672906923491</v>
      </c>
      <c r="H4" s="2">
        <v>26.473709026062149</v>
      </c>
      <c r="I4" s="2">
        <v>17.730864938706819</v>
      </c>
      <c r="J4" s="371" t="s">
        <v>249</v>
      </c>
    </row>
    <row r="5" spans="1:10" x14ac:dyDescent="0.35">
      <c r="A5" s="81" t="s">
        <v>358</v>
      </c>
      <c r="B5" s="2">
        <v>6.4643492177587216</v>
      </c>
      <c r="C5" s="2">
        <v>2.5644568980179825</v>
      </c>
      <c r="D5" s="2">
        <v>4.8152316721503912</v>
      </c>
      <c r="E5" s="2">
        <v>4.2049146190761775</v>
      </c>
      <c r="F5" s="2">
        <v>10.15612656190579</v>
      </c>
      <c r="G5" s="2">
        <v>9.7626283188956613</v>
      </c>
      <c r="H5" s="2">
        <v>6.609578153093751</v>
      </c>
      <c r="I5" s="2">
        <v>6.4297375929792846</v>
      </c>
      <c r="J5" s="371"/>
    </row>
    <row r="6" spans="1:10" x14ac:dyDescent="0.35">
      <c r="A6" s="81" t="s">
        <v>359</v>
      </c>
      <c r="B6" s="2">
        <v>1.3976115306624051</v>
      </c>
      <c r="C6" s="2">
        <v>0.59157765918157257</v>
      </c>
      <c r="D6" s="2">
        <v>3.3778168945776494</v>
      </c>
      <c r="E6" s="2">
        <v>0.64117660151099132</v>
      </c>
      <c r="F6" s="2">
        <v>0.77709114611154506</v>
      </c>
      <c r="G6" s="2">
        <v>1.7742431287283051</v>
      </c>
      <c r="H6" s="2">
        <v>1.7622697730747297</v>
      </c>
      <c r="I6" s="2">
        <v>1.3107045087938762</v>
      </c>
      <c r="J6" s="371"/>
    </row>
    <row r="7" spans="1:10" x14ac:dyDescent="0.35">
      <c r="A7" s="81" t="s">
        <v>360</v>
      </c>
      <c r="B7" s="2">
        <v>7.1891240113112858</v>
      </c>
      <c r="C7" s="2">
        <v>12.058078302962199</v>
      </c>
      <c r="D7" s="2">
        <v>4.5458227562673139</v>
      </c>
      <c r="E7" s="2">
        <v>3.2158561214146828</v>
      </c>
      <c r="F7" s="2">
        <v>6.7713243889218813</v>
      </c>
      <c r="G7" s="2">
        <v>11.984224399252707</v>
      </c>
      <c r="H7" s="2">
        <v>11.757489142075265</v>
      </c>
      <c r="I7" s="2">
        <v>6.1003703177260178</v>
      </c>
      <c r="J7" s="371"/>
    </row>
    <row r="8" spans="1:10" x14ac:dyDescent="0.35">
      <c r="A8" s="81" t="s">
        <v>361</v>
      </c>
      <c r="B8" s="2">
        <v>60.912813666476417</v>
      </c>
      <c r="C8" s="2">
        <v>66.232430793438127</v>
      </c>
      <c r="D8" s="2">
        <v>61.834839334946366</v>
      </c>
      <c r="E8" s="2">
        <v>68.863582915335556</v>
      </c>
      <c r="F8" s="2">
        <v>63.631146746033927</v>
      </c>
      <c r="G8" s="2">
        <v>41.683504063294428</v>
      </c>
      <c r="H8" s="2">
        <v>47.827535618942981</v>
      </c>
      <c r="I8" s="2">
        <v>64.031357039882252</v>
      </c>
      <c r="J8" s="371"/>
    </row>
    <row r="9" spans="1:10" x14ac:dyDescent="0.35">
      <c r="A9" s="81" t="s">
        <v>362</v>
      </c>
      <c r="B9" s="2">
        <v>4.6226126549095579</v>
      </c>
      <c r="C9" s="2">
        <v>7.1295472425895472</v>
      </c>
      <c r="D9" s="2">
        <v>3.7572158940912237</v>
      </c>
      <c r="E9" s="2">
        <v>3.9630163890233669</v>
      </c>
      <c r="F9" s="2">
        <v>3.7966917656295571</v>
      </c>
      <c r="G9" s="2">
        <v>5.4517271829054126</v>
      </c>
      <c r="H9" s="2">
        <v>5.5694182867511062</v>
      </c>
      <c r="I9" s="2">
        <v>4.3969656019117549</v>
      </c>
      <c r="J9" s="371"/>
    </row>
    <row r="10" spans="1:10" x14ac:dyDescent="0.35">
      <c r="A10" s="430"/>
      <c r="B10" s="431"/>
      <c r="C10" s="431"/>
      <c r="D10" s="431"/>
      <c r="E10" s="431"/>
      <c r="F10" s="431"/>
      <c r="G10" s="431"/>
      <c r="H10" s="431"/>
      <c r="I10" s="431"/>
      <c r="J10" s="177"/>
    </row>
    <row r="11" spans="1:10" x14ac:dyDescent="0.35">
      <c r="A11" s="81" t="s">
        <v>357</v>
      </c>
      <c r="B11" s="2">
        <v>55.744133486140868</v>
      </c>
      <c r="C11" s="2">
        <v>35.909876998053299</v>
      </c>
      <c r="D11" s="2">
        <v>51.014886243069078</v>
      </c>
      <c r="E11" s="2">
        <v>58.274013087597673</v>
      </c>
      <c r="F11" s="2">
        <v>57.66122109102897</v>
      </c>
      <c r="G11" s="2">
        <v>71.138958490190447</v>
      </c>
      <c r="H11" s="2">
        <v>68.036484059714979</v>
      </c>
      <c r="I11" s="2">
        <v>52.901982521673474</v>
      </c>
      <c r="J11" s="371" t="s">
        <v>363</v>
      </c>
    </row>
    <row r="12" spans="1:10" x14ac:dyDescent="0.35">
      <c r="A12" s="81" t="s">
        <v>358</v>
      </c>
      <c r="B12" s="2">
        <v>15.924456760744077</v>
      </c>
      <c r="C12" s="2">
        <v>15.937976050995632</v>
      </c>
      <c r="D12" s="2">
        <v>15.778363245614498</v>
      </c>
      <c r="E12" s="2">
        <v>15.251359881767302</v>
      </c>
      <c r="F12" s="2">
        <v>19.132255760003876</v>
      </c>
      <c r="G12" s="2">
        <v>12.870124522095377</v>
      </c>
      <c r="H12" s="2">
        <v>11.872557789123652</v>
      </c>
      <c r="I12" s="2">
        <v>16.861308382505712</v>
      </c>
      <c r="J12" s="371"/>
    </row>
    <row r="13" spans="1:10" x14ac:dyDescent="0.35">
      <c r="A13" s="81" t="s">
        <v>359</v>
      </c>
      <c r="B13" s="2">
        <v>3.2817144853186528</v>
      </c>
      <c r="C13" s="2">
        <v>3.0818762720716952</v>
      </c>
      <c r="D13" s="2">
        <v>2.2740524032184277</v>
      </c>
      <c r="E13" s="2">
        <v>4.1273494558908803</v>
      </c>
      <c r="F13" s="2">
        <v>4.0658256037236233</v>
      </c>
      <c r="G13" s="2">
        <v>2.2954768252833784</v>
      </c>
      <c r="H13" s="2">
        <v>4.1270384750365663</v>
      </c>
      <c r="I13" s="2">
        <v>3.0862646095374391</v>
      </c>
      <c r="J13" s="371"/>
    </row>
    <row r="14" spans="1:10" x14ac:dyDescent="0.35">
      <c r="A14" s="81" t="s">
        <v>360</v>
      </c>
      <c r="B14" s="2">
        <v>7.5679250194399739</v>
      </c>
      <c r="C14" s="2">
        <v>6.4692993363861167</v>
      </c>
      <c r="D14" s="2">
        <v>8.0855318805435914</v>
      </c>
      <c r="E14" s="2">
        <v>7.116732040243166</v>
      </c>
      <c r="F14" s="2">
        <v>7.7091337824077746</v>
      </c>
      <c r="G14" s="2">
        <v>8.4070789535992567</v>
      </c>
      <c r="H14" s="2">
        <v>8.3198303096189861</v>
      </c>
      <c r="I14" s="2">
        <v>7.3940747592411995</v>
      </c>
      <c r="J14" s="371"/>
    </row>
    <row r="15" spans="1:10" x14ac:dyDescent="0.35">
      <c r="A15" s="81" t="s">
        <v>361</v>
      </c>
      <c r="B15" s="2">
        <v>14.90615059001601</v>
      </c>
      <c r="C15" s="2">
        <v>32.232992318557677</v>
      </c>
      <c r="D15" s="2">
        <v>22.580424861730499</v>
      </c>
      <c r="E15" s="2">
        <v>12.071694985538146</v>
      </c>
      <c r="F15" s="2">
        <v>9.7681325432042847</v>
      </c>
      <c r="G15" s="2">
        <v>3.225667253698024</v>
      </c>
      <c r="H15" s="2">
        <v>5.96557255277044</v>
      </c>
      <c r="I15" s="2">
        <v>16.973328249761618</v>
      </c>
      <c r="J15" s="371"/>
    </row>
    <row r="16" spans="1:10" x14ac:dyDescent="0.35">
      <c r="A16" s="81" t="s">
        <v>362</v>
      </c>
      <c r="B16" s="2">
        <v>2.5756196583404103</v>
      </c>
      <c r="C16" s="2">
        <v>6.3679790239355896</v>
      </c>
      <c r="D16" s="2">
        <v>0.26674136582390073</v>
      </c>
      <c r="E16" s="2">
        <v>3.1588505489628425</v>
      </c>
      <c r="F16" s="2">
        <v>1.6634312196314862</v>
      </c>
      <c r="G16" s="2">
        <v>2.0626939551335495</v>
      </c>
      <c r="H16" s="2">
        <v>1.6785168137353441</v>
      </c>
      <c r="I16" s="2">
        <v>2.7830414772805603</v>
      </c>
      <c r="J16" s="372"/>
    </row>
    <row r="17" spans="1:10" x14ac:dyDescent="0.35">
      <c r="A17" s="430"/>
      <c r="B17" s="431"/>
      <c r="C17" s="431"/>
      <c r="D17" s="431"/>
      <c r="E17" s="431"/>
      <c r="F17" s="431"/>
      <c r="G17" s="431"/>
      <c r="H17" s="431"/>
      <c r="I17" s="431"/>
      <c r="J17" s="177"/>
    </row>
    <row r="18" spans="1:10" x14ac:dyDescent="0.35">
      <c r="A18" s="81" t="s">
        <v>357</v>
      </c>
      <c r="B18" s="2">
        <v>47.36165991009684</v>
      </c>
      <c r="C18" s="2">
        <v>41.676480844793112</v>
      </c>
      <c r="D18" s="2">
        <v>51.177034406527589</v>
      </c>
      <c r="E18" s="2">
        <v>47.293435480267746</v>
      </c>
      <c r="F18" s="2">
        <v>44.949901884807616</v>
      </c>
      <c r="G18" s="2">
        <v>49.865018141713485</v>
      </c>
      <c r="H18" s="2">
        <v>53.027204240867718</v>
      </c>
      <c r="I18" s="2">
        <v>45.949198902104996</v>
      </c>
      <c r="J18" s="371" t="s">
        <v>473</v>
      </c>
    </row>
    <row r="19" spans="1:10" x14ac:dyDescent="0.35">
      <c r="A19" s="81" t="s">
        <v>358</v>
      </c>
      <c r="B19" s="2">
        <v>22.913701842548093</v>
      </c>
      <c r="C19" s="2">
        <v>18.802956079386135</v>
      </c>
      <c r="D19" s="2">
        <v>22.450445136176953</v>
      </c>
      <c r="E19" s="2">
        <v>20.979534821277134</v>
      </c>
      <c r="F19" s="2">
        <v>24.959771915205852</v>
      </c>
      <c r="G19" s="2">
        <v>24.428721401397617</v>
      </c>
      <c r="H19" s="2">
        <v>22.91494005865928</v>
      </c>
      <c r="I19" s="2">
        <v>22.913393146353268</v>
      </c>
      <c r="J19" s="371"/>
    </row>
    <row r="20" spans="1:10" x14ac:dyDescent="0.35">
      <c r="A20" s="81" t="s">
        <v>359</v>
      </c>
      <c r="B20" s="2">
        <v>4.4979396197211416</v>
      </c>
      <c r="C20" s="2">
        <v>3.0867833753113647</v>
      </c>
      <c r="D20" s="2">
        <v>4.8065800685037745</v>
      </c>
      <c r="E20" s="2">
        <v>3.4112318910498778</v>
      </c>
      <c r="F20" s="2">
        <v>6.26739891880377</v>
      </c>
      <c r="G20" s="2">
        <v>3.9852235326256515</v>
      </c>
      <c r="H20" s="2">
        <v>3.2649372023335155</v>
      </c>
      <c r="I20" s="2">
        <v>4.8053360031296792</v>
      </c>
      <c r="J20" s="371"/>
    </row>
    <row r="21" spans="1:10" x14ac:dyDescent="0.35">
      <c r="A21" s="81" t="s">
        <v>360</v>
      </c>
      <c r="B21" s="2">
        <v>12.972589602330483</v>
      </c>
      <c r="C21" s="2">
        <v>14.200461097750344</v>
      </c>
      <c r="D21" s="2">
        <v>11.250658272834382</v>
      </c>
      <c r="E21" s="2">
        <v>12.375119701832446</v>
      </c>
      <c r="F21" s="2">
        <v>14.04863324229847</v>
      </c>
      <c r="G21" s="2">
        <v>12.986986860718256</v>
      </c>
      <c r="H21" s="2">
        <v>13.876244204425273</v>
      </c>
      <c r="I21" s="2">
        <v>12.747302001416486</v>
      </c>
      <c r="J21" s="371"/>
    </row>
    <row r="22" spans="1:10" x14ac:dyDescent="0.35">
      <c r="A22" s="81" t="s">
        <v>361</v>
      </c>
      <c r="B22" s="2">
        <v>11.005441809906477</v>
      </c>
      <c r="C22" s="2">
        <v>18.938282505777746</v>
      </c>
      <c r="D22" s="2">
        <v>8.2493916462509542</v>
      </c>
      <c r="E22" s="2">
        <v>15.222213089009367</v>
      </c>
      <c r="F22" s="2">
        <v>8.4781936590373554</v>
      </c>
      <c r="G22" s="2">
        <v>8.2687006304306649</v>
      </c>
      <c r="H22" s="2">
        <v>6.2978571379454298</v>
      </c>
      <c r="I22" s="2">
        <v>12.179076575210724</v>
      </c>
      <c r="J22" s="371"/>
    </row>
    <row r="23" spans="1:10" x14ac:dyDescent="0.35">
      <c r="A23" s="81" t="s">
        <v>362</v>
      </c>
      <c r="B23" s="2">
        <v>1.2486672153969662</v>
      </c>
      <c r="C23" s="2">
        <v>3.2950360969812915</v>
      </c>
      <c r="D23" s="2">
        <v>2.0658904697063543</v>
      </c>
      <c r="E23" s="2">
        <v>0.71846501656344053</v>
      </c>
      <c r="F23" s="2">
        <v>1.296100379846949</v>
      </c>
      <c r="G23" s="2">
        <v>0.46534943311433219</v>
      </c>
      <c r="H23" s="2">
        <v>0.61881715576880436</v>
      </c>
      <c r="I23" s="2">
        <v>1.4056933717848505</v>
      </c>
      <c r="J23" s="372"/>
    </row>
  </sheetData>
  <mergeCells count="10">
    <mergeCell ref="A1:I1"/>
    <mergeCell ref="A2:A3"/>
    <mergeCell ref="B2:B3"/>
    <mergeCell ref="C2:G2"/>
    <mergeCell ref="H2:I2"/>
    <mergeCell ref="A17:I17"/>
    <mergeCell ref="J18:J23"/>
    <mergeCell ref="A10:I10"/>
    <mergeCell ref="J4:J9"/>
    <mergeCell ref="J11:J16"/>
  </mergeCells>
  <pageMargins left="0.7" right="0.7" top="0.75" bottom="0.75" header="0.3" footer="0.3"/>
  <pageSetup scale="89" orientation="landscape" r:id="rId1"/>
  <headerFooter>
    <oddFooter>&amp;R&amp;1#&amp;"Calibri"&amp;12&amp;K000000Official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688D4-DDC7-4E2E-B3A8-5471CDBD6542}">
  <sheetPr codeName="Sheet19">
    <tabColor rgb="FF00B050"/>
  </sheetPr>
  <dimension ref="A1:Z9"/>
  <sheetViews>
    <sheetView zoomScaleNormal="100" workbookViewId="0">
      <pane ySplit="4" topLeftCell="A6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29.81640625" bestFit="1" customWidth="1"/>
    <col min="2" max="2" width="10.26953125" customWidth="1"/>
    <col min="3" max="3" width="9.7265625" customWidth="1"/>
    <col min="9" max="10" width="9" customWidth="1"/>
    <col min="21" max="21" width="14.81640625" bestFit="1" customWidth="1"/>
    <col min="22" max="22" width="12.1796875" bestFit="1" customWidth="1"/>
    <col min="23" max="23" width="15.453125" bestFit="1" customWidth="1"/>
    <col min="24" max="24" width="7.81640625" bestFit="1" customWidth="1"/>
  </cols>
  <sheetData>
    <row r="1" spans="1:26" x14ac:dyDescent="0.35">
      <c r="A1" s="353" t="s">
        <v>686</v>
      </c>
      <c r="B1" s="353"/>
      <c r="C1" s="353"/>
      <c r="D1" s="353"/>
      <c r="E1" s="353"/>
      <c r="F1" s="353"/>
      <c r="G1" s="353"/>
      <c r="H1" s="353"/>
      <c r="I1" s="353"/>
      <c r="J1" s="353"/>
      <c r="K1" s="177"/>
    </row>
    <row r="2" spans="1:26" ht="28.75" customHeight="1" x14ac:dyDescent="0.35">
      <c r="A2" s="433"/>
      <c r="B2" s="408" t="s">
        <v>366</v>
      </c>
      <c r="C2" s="410" t="s">
        <v>456</v>
      </c>
      <c r="D2" s="411"/>
      <c r="E2" s="411"/>
      <c r="F2" s="411"/>
      <c r="G2" s="411"/>
      <c r="H2" s="411"/>
      <c r="I2" s="411"/>
      <c r="J2" s="412"/>
      <c r="K2" s="177"/>
    </row>
    <row r="3" spans="1:26" ht="28.75" customHeight="1" x14ac:dyDescent="0.35">
      <c r="A3" s="433"/>
      <c r="B3" s="435">
        <v>3.6811294765840219</v>
      </c>
      <c r="C3" s="408" t="s">
        <v>29</v>
      </c>
      <c r="D3" s="410" t="s">
        <v>81</v>
      </c>
      <c r="E3" s="411"/>
      <c r="F3" s="411"/>
      <c r="G3" s="411"/>
      <c r="H3" s="412"/>
      <c r="I3" s="432" t="s">
        <v>21</v>
      </c>
      <c r="J3" s="432"/>
      <c r="K3" s="177"/>
    </row>
    <row r="4" spans="1:26" x14ac:dyDescent="0.35">
      <c r="A4" s="434"/>
      <c r="B4" s="409">
        <v>2.7513774104683195</v>
      </c>
      <c r="C4" s="409"/>
      <c r="D4" s="94" t="s">
        <v>14</v>
      </c>
      <c r="E4" s="91" t="s">
        <v>15</v>
      </c>
      <c r="F4" s="91" t="s">
        <v>16</v>
      </c>
      <c r="G4" s="91" t="s">
        <v>17</v>
      </c>
      <c r="H4" s="95" t="s">
        <v>18</v>
      </c>
      <c r="I4" s="94" t="s">
        <v>20</v>
      </c>
      <c r="J4" s="92" t="s">
        <v>19</v>
      </c>
      <c r="K4" s="177"/>
      <c r="X4" s="28"/>
      <c r="Y4" s="28"/>
      <c r="Z4" s="28"/>
    </row>
    <row r="5" spans="1:26" x14ac:dyDescent="0.35">
      <c r="A5" s="27" t="s">
        <v>365</v>
      </c>
      <c r="B5" s="29">
        <v>36.422508842953881</v>
      </c>
      <c r="C5" s="29">
        <v>6.480097662546906</v>
      </c>
      <c r="D5" s="29">
        <v>7.6598126063491181</v>
      </c>
      <c r="E5" s="29">
        <v>11.640647374976451</v>
      </c>
      <c r="F5" s="29">
        <v>4.1138373059241351</v>
      </c>
      <c r="G5" s="29">
        <v>0.83566611921273193</v>
      </c>
      <c r="H5" s="29">
        <v>7.1411582953126382</v>
      </c>
      <c r="I5" s="3">
        <v>7.8178274742934049</v>
      </c>
      <c r="J5" s="3">
        <v>6.2401705007891177</v>
      </c>
      <c r="K5" s="371" t="s">
        <v>363</v>
      </c>
      <c r="X5" s="28"/>
      <c r="Y5" s="28"/>
      <c r="Z5" s="28"/>
    </row>
    <row r="6" spans="1:26" x14ac:dyDescent="0.35">
      <c r="A6" s="27" t="s">
        <v>367</v>
      </c>
      <c r="B6" s="29">
        <v>1.2780996352395246</v>
      </c>
      <c r="C6" s="29">
        <v>1.2780996352395246</v>
      </c>
      <c r="D6" s="29">
        <v>1.2792189751017786</v>
      </c>
      <c r="E6" s="29">
        <v>0.18900123816381212</v>
      </c>
      <c r="F6" s="29">
        <v>1.5419280889793991</v>
      </c>
      <c r="G6" s="29">
        <v>2.4474635648226526</v>
      </c>
      <c r="H6" s="29">
        <v>0.51354669699592714</v>
      </c>
      <c r="I6" s="3">
        <v>1.2894239471253199</v>
      </c>
      <c r="J6" s="3">
        <v>1.2756464214274923</v>
      </c>
      <c r="K6" s="371"/>
      <c r="X6" s="28"/>
      <c r="Y6" s="28"/>
      <c r="Z6" s="28"/>
    </row>
    <row r="7" spans="1:26" x14ac:dyDescent="0.35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177"/>
    </row>
    <row r="8" spans="1:26" x14ac:dyDescent="0.35">
      <c r="A8" s="27" t="s">
        <v>365</v>
      </c>
      <c r="B8" s="29">
        <v>25.798781965733824</v>
      </c>
      <c r="C8" s="29">
        <v>3.2966371573196884</v>
      </c>
      <c r="D8" s="29">
        <v>4.4060842644842477</v>
      </c>
      <c r="E8" s="29">
        <v>1.0835729217159122</v>
      </c>
      <c r="F8" s="29">
        <v>2.3862004886438348</v>
      </c>
      <c r="G8" s="29">
        <v>6.0007156220832352</v>
      </c>
      <c r="H8" s="29">
        <v>3.18130695914481</v>
      </c>
      <c r="I8" s="3">
        <v>1.6750138894466768</v>
      </c>
      <c r="J8" s="3">
        <v>3.5616427866389939</v>
      </c>
      <c r="K8" s="371" t="s">
        <v>473</v>
      </c>
    </row>
    <row r="9" spans="1:26" x14ac:dyDescent="0.35">
      <c r="A9" s="27" t="s">
        <v>367</v>
      </c>
      <c r="B9" s="29">
        <v>1.0960308689302385</v>
      </c>
      <c r="C9" s="29">
        <v>1.0960308689302385</v>
      </c>
      <c r="D9" s="29">
        <v>0.57268136466419362</v>
      </c>
      <c r="E9" s="29">
        <v>1.3823521194411816</v>
      </c>
      <c r="F9" s="29">
        <v>0.55418713267968345</v>
      </c>
      <c r="G9" s="29">
        <v>2.05719747903587</v>
      </c>
      <c r="H9" s="29">
        <v>0.65532629462761194</v>
      </c>
      <c r="I9" s="3">
        <v>0.15410416595710918</v>
      </c>
      <c r="J9" s="3">
        <v>1.3143710746677819</v>
      </c>
      <c r="K9" s="372"/>
    </row>
  </sheetData>
  <mergeCells count="10">
    <mergeCell ref="A7:J7"/>
    <mergeCell ref="K5:K6"/>
    <mergeCell ref="K8:K9"/>
    <mergeCell ref="A1:J1"/>
    <mergeCell ref="I3:J3"/>
    <mergeCell ref="C2:J2"/>
    <mergeCell ref="A2:A4"/>
    <mergeCell ref="B2:B4"/>
    <mergeCell ref="C3:C4"/>
    <mergeCell ref="D3:H3"/>
  </mergeCells>
  <pageMargins left="0.7" right="0.7" top="0.75" bottom="0.75" header="0.3" footer="0.3"/>
  <pageSetup scale="99" orientation="landscape" r:id="rId1"/>
  <headerFooter>
    <oddFooter>&amp;R&amp;1#&amp;"Calibri"&amp;12&amp;K000000Official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CEED-6C07-423A-B09C-F443C1913D03}">
  <sheetPr codeName="Sheet20">
    <tabColor rgb="FF00B050"/>
  </sheetPr>
  <dimension ref="A1:H22"/>
  <sheetViews>
    <sheetView zoomScaleNormal="100"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40.54296875" bestFit="1" customWidth="1"/>
    <col min="2" max="3" width="8.1796875" customWidth="1"/>
    <col min="5" max="5" width="9.453125" customWidth="1"/>
    <col min="6" max="6" width="9.81640625" customWidth="1"/>
    <col min="7" max="7" width="10.453125" customWidth="1"/>
    <col min="8" max="8" width="7.1796875" customWidth="1"/>
    <col min="9" max="10" width="6.81640625" customWidth="1"/>
    <col min="11" max="11" width="9.1796875" customWidth="1"/>
    <col min="12" max="12" width="7.453125" customWidth="1"/>
    <col min="13" max="13" width="7.54296875" customWidth="1"/>
  </cols>
  <sheetData>
    <row r="1" spans="1:8" x14ac:dyDescent="0.35">
      <c r="A1" s="353" t="s">
        <v>687</v>
      </c>
      <c r="B1" s="353"/>
      <c r="C1" s="353"/>
      <c r="D1" s="353"/>
      <c r="E1" s="353"/>
      <c r="F1" s="353"/>
      <c r="G1" s="353"/>
      <c r="H1" s="177"/>
    </row>
    <row r="2" spans="1:8" ht="29.15" customHeight="1" x14ac:dyDescent="0.35">
      <c r="A2" s="440" t="s">
        <v>94</v>
      </c>
      <c r="B2" s="436" t="s">
        <v>365</v>
      </c>
      <c r="C2" s="437"/>
      <c r="D2" s="437"/>
      <c r="E2" s="438" t="s">
        <v>367</v>
      </c>
      <c r="F2" s="437"/>
      <c r="G2" s="439"/>
      <c r="H2" s="177"/>
    </row>
    <row r="3" spans="1:8" x14ac:dyDescent="0.35">
      <c r="A3" s="441"/>
      <c r="B3" s="94" t="s">
        <v>29</v>
      </c>
      <c r="C3" s="94" t="s">
        <v>20</v>
      </c>
      <c r="D3" s="96" t="s">
        <v>19</v>
      </c>
      <c r="E3" s="95" t="s">
        <v>29</v>
      </c>
      <c r="F3" s="94" t="s">
        <v>20</v>
      </c>
      <c r="G3" s="179" t="s">
        <v>19</v>
      </c>
      <c r="H3" s="177"/>
    </row>
    <row r="4" spans="1:8" x14ac:dyDescent="0.35">
      <c r="A4" s="63" t="s">
        <v>368</v>
      </c>
      <c r="B4" s="113">
        <v>3.2212091254977113</v>
      </c>
      <c r="C4" s="113">
        <v>12.721167391586816</v>
      </c>
      <c r="D4" s="113">
        <v>1.0865804740600018</v>
      </c>
      <c r="E4" s="113">
        <v>17.435902656347878</v>
      </c>
      <c r="F4" s="113">
        <v>10.792710887236041</v>
      </c>
      <c r="G4" s="64">
        <v>18.890577020524578</v>
      </c>
      <c r="H4" s="371" t="s">
        <v>363</v>
      </c>
    </row>
    <row r="5" spans="1:8" x14ac:dyDescent="0.35">
      <c r="A5" s="63" t="s">
        <v>369</v>
      </c>
      <c r="B5" s="113">
        <v>39.631818660842491</v>
      </c>
      <c r="C5" s="113">
        <v>11.521046056810823</v>
      </c>
      <c r="D5" s="113">
        <v>45.948273842420804</v>
      </c>
      <c r="E5" s="113">
        <v>36.900740957254399</v>
      </c>
      <c r="F5" s="113">
        <v>8.3046902778045535</v>
      </c>
      <c r="G5" s="64">
        <v>43.162481290193021</v>
      </c>
      <c r="H5" s="371"/>
    </row>
    <row r="6" spans="1:8" x14ac:dyDescent="0.35">
      <c r="A6" s="63" t="s">
        <v>95</v>
      </c>
      <c r="B6" s="113">
        <v>24.19921502962481</v>
      </c>
      <c r="C6" s="113">
        <v>57.717531776021339</v>
      </c>
      <c r="D6" s="113">
        <v>16.66769149333485</v>
      </c>
      <c r="E6" s="113">
        <v>6.5967745535604578</v>
      </c>
      <c r="F6" s="113">
        <v>36.722856030016494</v>
      </c>
      <c r="G6" s="64">
        <v>0</v>
      </c>
      <c r="H6" s="371"/>
    </row>
    <row r="7" spans="1:8" x14ac:dyDescent="0.35">
      <c r="A7" s="63" t="s">
        <v>102</v>
      </c>
      <c r="B7" s="113">
        <v>15.650550393468215</v>
      </c>
      <c r="C7" s="113">
        <v>2.4457771711407239</v>
      </c>
      <c r="D7" s="113">
        <v>18.617646297113875</v>
      </c>
      <c r="E7" s="113">
        <v>7.333582020847552</v>
      </c>
      <c r="F7" s="113">
        <v>0</v>
      </c>
      <c r="G7" s="64">
        <v>8.9394326622389215</v>
      </c>
      <c r="H7" s="371"/>
    </row>
    <row r="8" spans="1:8" x14ac:dyDescent="0.35">
      <c r="A8" s="63" t="s">
        <v>370</v>
      </c>
      <c r="B8" s="180">
        <v>0</v>
      </c>
      <c r="C8" s="181">
        <v>0</v>
      </c>
      <c r="D8" s="182">
        <v>0</v>
      </c>
      <c r="E8" s="113">
        <v>6.9280999444000999</v>
      </c>
      <c r="F8" s="113">
        <v>30.510437368085089</v>
      </c>
      <c r="G8" s="64">
        <v>1.7642234690735716</v>
      </c>
      <c r="H8" s="371"/>
    </row>
    <row r="9" spans="1:8" x14ac:dyDescent="0.35">
      <c r="A9" s="178" t="s">
        <v>374</v>
      </c>
      <c r="B9" s="113">
        <v>5.0339498753821568</v>
      </c>
      <c r="C9" s="113">
        <v>27.437056709681308</v>
      </c>
      <c r="D9" s="113">
        <v>0</v>
      </c>
      <c r="E9" s="113">
        <v>2.4555096204119713</v>
      </c>
      <c r="F9" s="113">
        <v>13.669305436857819</v>
      </c>
      <c r="G9" s="64">
        <v>0</v>
      </c>
      <c r="H9" s="371"/>
    </row>
    <row r="10" spans="1:8" x14ac:dyDescent="0.35">
      <c r="A10" s="63" t="s">
        <v>371</v>
      </c>
      <c r="B10" s="113">
        <v>14.382680649574036</v>
      </c>
      <c r="C10" s="113">
        <v>0</v>
      </c>
      <c r="D10" s="113">
        <v>17.614450867834016</v>
      </c>
      <c r="E10" s="113">
        <v>5.0229672046072142</v>
      </c>
      <c r="F10" s="113">
        <v>0</v>
      </c>
      <c r="G10" s="64">
        <v>6.1228574198221386</v>
      </c>
      <c r="H10" s="371"/>
    </row>
    <row r="11" spans="1:8" x14ac:dyDescent="0.35">
      <c r="A11" s="81" t="s">
        <v>372</v>
      </c>
      <c r="B11" s="180">
        <v>0</v>
      </c>
      <c r="C11" s="180">
        <v>0</v>
      </c>
      <c r="D11" s="183">
        <v>0</v>
      </c>
      <c r="E11" s="113">
        <v>17.326423042570433</v>
      </c>
      <c r="F11" s="113">
        <v>0</v>
      </c>
      <c r="G11" s="64">
        <v>21.120428138147766</v>
      </c>
      <c r="H11" s="371"/>
    </row>
    <row r="12" spans="1:8" x14ac:dyDescent="0.35">
      <c r="A12" s="81" t="s">
        <v>373</v>
      </c>
      <c r="B12" s="113">
        <v>2.3998019099834824</v>
      </c>
      <c r="C12" s="113">
        <v>0</v>
      </c>
      <c r="D12" s="113">
        <v>2.939034375152465</v>
      </c>
      <c r="E12" s="113">
        <v>0</v>
      </c>
      <c r="F12" s="113">
        <v>0</v>
      </c>
      <c r="G12" s="64">
        <v>0</v>
      </c>
      <c r="H12" s="371"/>
    </row>
    <row r="13" spans="1:8" x14ac:dyDescent="0.35">
      <c r="A13" s="353"/>
      <c r="B13" s="353"/>
      <c r="C13" s="353"/>
      <c r="D13" s="353"/>
      <c r="E13" s="353"/>
      <c r="F13" s="353"/>
      <c r="G13" s="353"/>
      <c r="H13" s="177"/>
    </row>
    <row r="14" spans="1:8" x14ac:dyDescent="0.35">
      <c r="A14" s="81" t="s">
        <v>368</v>
      </c>
      <c r="B14" s="113">
        <v>32.997301493411811</v>
      </c>
      <c r="C14" s="113">
        <v>12.744761709527113</v>
      </c>
      <c r="D14" s="113">
        <v>34.553814230373526</v>
      </c>
      <c r="E14" s="113">
        <v>35.696565137735384</v>
      </c>
      <c r="F14" s="113">
        <v>0</v>
      </c>
      <c r="G14" s="64">
        <v>36.666716328564988</v>
      </c>
      <c r="H14" s="371" t="s">
        <v>473</v>
      </c>
    </row>
    <row r="15" spans="1:8" x14ac:dyDescent="0.35">
      <c r="A15" s="81" t="s">
        <v>369</v>
      </c>
      <c r="B15" s="113">
        <v>11.892423640070033</v>
      </c>
      <c r="C15" s="113">
        <v>0</v>
      </c>
      <c r="D15" s="113">
        <v>12.806418085539185</v>
      </c>
      <c r="E15" s="113">
        <v>7.0564423012895707</v>
      </c>
      <c r="F15" s="113">
        <v>92.421571798759416</v>
      </c>
      <c r="G15" s="64">
        <v>4.7364128609850527</v>
      </c>
      <c r="H15" s="371"/>
    </row>
    <row r="16" spans="1:8" x14ac:dyDescent="0.35">
      <c r="A16" s="81" t="s">
        <v>95</v>
      </c>
      <c r="B16" s="113">
        <v>25.404179567601673</v>
      </c>
      <c r="C16" s="113">
        <v>23.851164245123869</v>
      </c>
      <c r="D16" s="113">
        <v>25.523536850980861</v>
      </c>
      <c r="E16" s="113">
        <v>0</v>
      </c>
      <c r="F16" s="113">
        <v>0</v>
      </c>
      <c r="G16" s="64">
        <v>0</v>
      </c>
      <c r="H16" s="371"/>
    </row>
    <row r="17" spans="1:8" x14ac:dyDescent="0.35">
      <c r="A17" s="81" t="s">
        <v>102</v>
      </c>
      <c r="B17" s="113">
        <v>17.663865053894831</v>
      </c>
      <c r="C17" s="113">
        <v>0</v>
      </c>
      <c r="D17" s="113">
        <v>19.021424709807111</v>
      </c>
      <c r="E17" s="113">
        <v>0</v>
      </c>
      <c r="F17" s="113">
        <v>0</v>
      </c>
      <c r="G17" s="64">
        <v>0</v>
      </c>
      <c r="H17" s="371"/>
    </row>
    <row r="18" spans="1:8" x14ac:dyDescent="0.35">
      <c r="A18" s="81" t="s">
        <v>370</v>
      </c>
      <c r="B18" s="180">
        <v>0</v>
      </c>
      <c r="C18" s="181">
        <v>0</v>
      </c>
      <c r="D18" s="182">
        <v>0</v>
      </c>
      <c r="E18" s="113">
        <v>11.93959277108384</v>
      </c>
      <c r="F18" s="113">
        <v>0</v>
      </c>
      <c r="G18" s="64">
        <v>12.264083659778414</v>
      </c>
      <c r="H18" s="371"/>
    </row>
    <row r="19" spans="1:8" x14ac:dyDescent="0.35">
      <c r="A19" s="178" t="s">
        <v>374</v>
      </c>
      <c r="B19" s="113">
        <v>1.4293131152492071</v>
      </c>
      <c r="C19" s="113">
        <v>20.026797120884218</v>
      </c>
      <c r="D19" s="113">
        <v>0</v>
      </c>
      <c r="E19" s="113">
        <v>0</v>
      </c>
      <c r="F19" s="113">
        <v>0</v>
      </c>
      <c r="G19" s="64">
        <v>0</v>
      </c>
      <c r="H19" s="371"/>
    </row>
    <row r="20" spans="1:8" x14ac:dyDescent="0.35">
      <c r="A20" s="81" t="s">
        <v>371</v>
      </c>
      <c r="B20" s="113">
        <v>0</v>
      </c>
      <c r="C20" s="113">
        <v>0</v>
      </c>
      <c r="D20" s="113">
        <v>0</v>
      </c>
      <c r="E20" s="113">
        <v>0.43329511243937385</v>
      </c>
      <c r="F20" s="113">
        <v>0</v>
      </c>
      <c r="G20" s="64">
        <v>0.44507108493677627</v>
      </c>
      <c r="H20" s="371"/>
    </row>
    <row r="21" spans="1:8" x14ac:dyDescent="0.35">
      <c r="A21" s="81" t="s">
        <v>372</v>
      </c>
      <c r="B21" s="180">
        <v>0</v>
      </c>
      <c r="C21" s="180">
        <v>0</v>
      </c>
      <c r="D21" s="183">
        <v>0</v>
      </c>
      <c r="E21" s="113">
        <v>0</v>
      </c>
      <c r="F21" s="113">
        <v>0</v>
      </c>
      <c r="G21" s="64">
        <v>0</v>
      </c>
      <c r="H21" s="371"/>
    </row>
    <row r="22" spans="1:8" x14ac:dyDescent="0.35">
      <c r="A22" s="81" t="s">
        <v>373</v>
      </c>
      <c r="B22" s="113">
        <v>10.612917129772447</v>
      </c>
      <c r="C22" s="113">
        <v>43.377276924464802</v>
      </c>
      <c r="D22" s="113">
        <v>8.0948061232993123</v>
      </c>
      <c r="E22" s="113">
        <v>49.485198528788736</v>
      </c>
      <c r="F22" s="113">
        <v>7.5784282012405892</v>
      </c>
      <c r="G22" s="64">
        <v>50.62412892671982</v>
      </c>
      <c r="H22" s="372"/>
    </row>
  </sheetData>
  <mergeCells count="7">
    <mergeCell ref="A13:G13"/>
    <mergeCell ref="H4:H12"/>
    <mergeCell ref="H14:H22"/>
    <mergeCell ref="A1:G1"/>
    <mergeCell ref="B2:D2"/>
    <mergeCell ref="E2:G2"/>
    <mergeCell ref="A2:A3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DF6F7-957F-478B-A39B-B4E40B89D62E}">
  <sheetPr>
    <tabColor rgb="FF00B050"/>
  </sheetPr>
  <dimension ref="A1:Y15"/>
  <sheetViews>
    <sheetView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29.81640625" bestFit="1" customWidth="1"/>
    <col min="2" max="2" width="12.81640625" customWidth="1"/>
    <col min="8" max="9" width="9" customWidth="1"/>
    <col min="20" max="20" width="14.81640625" bestFit="1" customWidth="1"/>
    <col min="21" max="21" width="12.1796875" bestFit="1" customWidth="1"/>
    <col min="22" max="22" width="15.453125" bestFit="1" customWidth="1"/>
    <col min="23" max="23" width="7.81640625" bestFit="1" customWidth="1"/>
  </cols>
  <sheetData>
    <row r="1" spans="1:25" x14ac:dyDescent="0.35">
      <c r="A1" s="353" t="s">
        <v>379</v>
      </c>
      <c r="B1" s="353"/>
      <c r="C1" s="353"/>
      <c r="D1" s="353"/>
      <c r="E1" s="353"/>
      <c r="F1" s="353"/>
      <c r="G1" s="353"/>
      <c r="H1" s="353"/>
      <c r="I1" s="353"/>
      <c r="J1" s="177"/>
    </row>
    <row r="2" spans="1:25" ht="28.75" customHeight="1" x14ac:dyDescent="0.35">
      <c r="A2" s="433"/>
      <c r="B2" s="435" t="s">
        <v>380</v>
      </c>
      <c r="C2" s="410" t="s">
        <v>81</v>
      </c>
      <c r="D2" s="411"/>
      <c r="E2" s="411"/>
      <c r="F2" s="411"/>
      <c r="G2" s="412"/>
      <c r="H2" s="432" t="s">
        <v>21</v>
      </c>
      <c r="I2" s="432"/>
      <c r="J2" s="177"/>
    </row>
    <row r="3" spans="1:25" x14ac:dyDescent="0.35">
      <c r="A3" s="434"/>
      <c r="B3" s="409">
        <v>2.7513774104683195</v>
      </c>
      <c r="C3" s="94" t="s">
        <v>14</v>
      </c>
      <c r="D3" s="91" t="s">
        <v>15</v>
      </c>
      <c r="E3" s="91" t="s">
        <v>16</v>
      </c>
      <c r="F3" s="91" t="s">
        <v>17</v>
      </c>
      <c r="G3" s="95" t="s">
        <v>18</v>
      </c>
      <c r="H3" s="94" t="s">
        <v>20</v>
      </c>
      <c r="I3" s="92" t="s">
        <v>19</v>
      </c>
      <c r="J3" s="177"/>
      <c r="W3" s="28"/>
      <c r="X3" s="28"/>
      <c r="Y3" s="28"/>
    </row>
    <row r="4" spans="1:25" x14ac:dyDescent="0.35">
      <c r="A4" s="27" t="s">
        <v>377</v>
      </c>
      <c r="B4" s="29">
        <v>2.9928632022780426</v>
      </c>
      <c r="C4" s="29">
        <v>1.3234846185303217</v>
      </c>
      <c r="D4" s="29">
        <v>3.0356556896461377</v>
      </c>
      <c r="E4" s="29">
        <v>2.2085025541783381</v>
      </c>
      <c r="F4" s="29">
        <v>4.1000137150578704</v>
      </c>
      <c r="G4" s="29">
        <v>3.9943811463378802</v>
      </c>
      <c r="H4" s="3">
        <v>4.2686249671440457</v>
      </c>
      <c r="I4" s="3">
        <v>2.6976209237899464</v>
      </c>
      <c r="J4" s="371" t="s">
        <v>363</v>
      </c>
      <c r="W4" s="28"/>
      <c r="X4" s="28"/>
      <c r="Y4" s="28"/>
    </row>
    <row r="5" spans="1:25" x14ac:dyDescent="0.35">
      <c r="A5" s="27" t="s">
        <v>378</v>
      </c>
      <c r="B5" s="29">
        <v>2.0074481212324589</v>
      </c>
      <c r="C5" s="29">
        <v>0</v>
      </c>
      <c r="D5" s="29">
        <v>3.6061450824231351</v>
      </c>
      <c r="E5" s="29">
        <v>1.9443539645653691</v>
      </c>
      <c r="F5" s="29">
        <v>1.8803800812643527</v>
      </c>
      <c r="G5" s="29">
        <v>2.3523056593778473</v>
      </c>
      <c r="H5" s="3">
        <v>4.2040309780850498</v>
      </c>
      <c r="I5" s="3">
        <v>1.4995148682393806</v>
      </c>
      <c r="J5" s="371"/>
      <c r="W5" s="28"/>
      <c r="X5" s="28"/>
      <c r="Y5" s="28"/>
    </row>
    <row r="6" spans="1:25" x14ac:dyDescent="0.35">
      <c r="A6" s="353"/>
      <c r="B6" s="353"/>
      <c r="C6" s="353"/>
      <c r="D6" s="353"/>
      <c r="E6" s="353"/>
      <c r="F6" s="353"/>
      <c r="G6" s="353"/>
      <c r="H6" s="353"/>
      <c r="I6" s="353"/>
      <c r="J6" s="177"/>
    </row>
    <row r="7" spans="1:25" x14ac:dyDescent="0.35">
      <c r="A7" s="27" t="s">
        <v>377</v>
      </c>
      <c r="B7" s="29">
        <v>4.003441773504048</v>
      </c>
      <c r="C7" s="29">
        <v>7.7757064930341251</v>
      </c>
      <c r="D7" s="29">
        <v>1.610285952694632</v>
      </c>
      <c r="E7" s="29">
        <v>3.6184732093974801</v>
      </c>
      <c r="F7" s="29">
        <v>3.6525210266342585</v>
      </c>
      <c r="G7" s="29">
        <v>4.8317142330767799</v>
      </c>
      <c r="H7" s="3">
        <v>5.1416134510222413</v>
      </c>
      <c r="I7" s="3">
        <v>3.7196873765675087</v>
      </c>
      <c r="J7" s="371" t="s">
        <v>473</v>
      </c>
    </row>
    <row r="8" spans="1:25" x14ac:dyDescent="0.35">
      <c r="A8" s="27" t="s">
        <v>378</v>
      </c>
      <c r="B8" s="29">
        <v>3.5500416289303702</v>
      </c>
      <c r="C8" s="29">
        <v>7.8228285801980917</v>
      </c>
      <c r="D8" s="29">
        <v>0.96161705829101329</v>
      </c>
      <c r="E8" s="29">
        <v>4.3393572060519991</v>
      </c>
      <c r="F8" s="29">
        <v>3.6128499773533749</v>
      </c>
      <c r="G8" s="29">
        <v>2.6771119024000329</v>
      </c>
      <c r="H8" s="3">
        <v>3.188789979708603</v>
      </c>
      <c r="I8" s="3">
        <v>3.6401042670121497</v>
      </c>
      <c r="J8" s="371"/>
    </row>
    <row r="15" spans="1:25" x14ac:dyDescent="0.35">
      <c r="F15" t="s">
        <v>455</v>
      </c>
    </row>
  </sheetData>
  <mergeCells count="8">
    <mergeCell ref="A6:I6"/>
    <mergeCell ref="J4:J5"/>
    <mergeCell ref="J7:J8"/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5E51-1B7A-44A7-933A-78F3B86F0FD0}">
  <sheetPr>
    <tabColor rgb="FF00B050"/>
  </sheetPr>
  <dimension ref="A1:F16"/>
  <sheetViews>
    <sheetView zoomScaleNormal="100" workbookViewId="0">
      <pane ySplit="3" topLeftCell="A4" activePane="bottomLeft" state="frozen"/>
      <selection activeCell="F23" sqref="F23"/>
      <selection pane="bottomLeft" activeCell="G15" sqref="G15"/>
    </sheetView>
  </sheetViews>
  <sheetFormatPr defaultColWidth="9.1796875" defaultRowHeight="14.5" x14ac:dyDescent="0.35"/>
  <cols>
    <col min="1" max="1" width="40.54296875" bestFit="1" customWidth="1"/>
    <col min="2" max="3" width="8.1796875" customWidth="1"/>
    <col min="4" max="4" width="10.54296875" customWidth="1"/>
    <col min="5" max="5" width="7.1796875" customWidth="1"/>
    <col min="6" max="7" width="6.81640625" customWidth="1"/>
    <col min="8" max="8" width="9.1796875" customWidth="1"/>
    <col min="9" max="9" width="7.453125" customWidth="1"/>
    <col min="10" max="10" width="7.54296875" customWidth="1"/>
  </cols>
  <sheetData>
    <row r="1" spans="1:6" ht="25.5" customHeight="1" x14ac:dyDescent="0.35">
      <c r="A1" s="442" t="s">
        <v>390</v>
      </c>
      <c r="B1" s="442"/>
      <c r="C1" s="442"/>
      <c r="D1" s="442"/>
      <c r="E1" s="177"/>
    </row>
    <row r="2" spans="1:6" ht="29.15" customHeight="1" x14ac:dyDescent="0.35">
      <c r="A2" s="440" t="s">
        <v>94</v>
      </c>
      <c r="B2" s="246"/>
      <c r="C2" s="432" t="s">
        <v>21</v>
      </c>
      <c r="D2" s="432"/>
      <c r="E2" s="177"/>
    </row>
    <row r="3" spans="1:6" x14ac:dyDescent="0.35">
      <c r="A3" s="441"/>
      <c r="B3" s="94" t="s">
        <v>29</v>
      </c>
      <c r="C3" s="94" t="s">
        <v>20</v>
      </c>
      <c r="D3" s="96" t="s">
        <v>19</v>
      </c>
      <c r="E3" s="177"/>
    </row>
    <row r="4" spans="1:6" x14ac:dyDescent="0.35">
      <c r="A4" s="81" t="s">
        <v>381</v>
      </c>
      <c r="B4" s="113">
        <v>30.896810843393258</v>
      </c>
      <c r="C4" s="113">
        <v>6.7015821425431135</v>
      </c>
      <c r="D4" s="64">
        <v>39.757056772378888</v>
      </c>
      <c r="E4" s="371" t="s">
        <v>363</v>
      </c>
    </row>
    <row r="5" spans="1:6" x14ac:dyDescent="0.35">
      <c r="A5" s="81" t="s">
        <v>382</v>
      </c>
      <c r="B5" s="113">
        <v>24.885580606277699</v>
      </c>
      <c r="C5" s="113">
        <v>0.91039388432158386</v>
      </c>
      <c r="D5" s="113">
        <v>33.665247588405379</v>
      </c>
      <c r="E5" s="371"/>
    </row>
    <row r="6" spans="1:6" x14ac:dyDescent="0.35">
      <c r="A6" s="81" t="s">
        <v>383</v>
      </c>
      <c r="B6" s="113">
        <v>0</v>
      </c>
      <c r="C6" s="113"/>
      <c r="D6" s="113"/>
      <c r="E6" s="371"/>
    </row>
    <row r="7" spans="1:6" x14ac:dyDescent="0.35">
      <c r="A7" s="81" t="s">
        <v>102</v>
      </c>
      <c r="B7" s="113">
        <v>0</v>
      </c>
      <c r="C7" s="113"/>
      <c r="D7" s="113"/>
      <c r="E7" s="371"/>
    </row>
    <row r="8" spans="1:6" x14ac:dyDescent="0.35">
      <c r="A8" s="81" t="s">
        <v>384</v>
      </c>
      <c r="B8" s="113">
        <v>22.152427984632535</v>
      </c>
      <c r="C8" s="113">
        <v>66.271360365478202</v>
      </c>
      <c r="D8" s="64">
        <v>5.9961603232797458</v>
      </c>
      <c r="E8" s="371"/>
    </row>
    <row r="9" spans="1:6" x14ac:dyDescent="0.35">
      <c r="A9" s="81" t="s">
        <v>373</v>
      </c>
      <c r="B9" s="113">
        <v>22.065180565696508</v>
      </c>
      <c r="C9" s="113">
        <v>26.116663607657102</v>
      </c>
      <c r="D9" s="64">
        <v>20.581535315935991</v>
      </c>
      <c r="E9" s="371"/>
    </row>
    <row r="10" spans="1:6" x14ac:dyDescent="0.35">
      <c r="A10" s="442"/>
      <c r="B10" s="442"/>
      <c r="C10" s="442"/>
      <c r="D10" s="442"/>
      <c r="E10" s="177"/>
    </row>
    <row r="11" spans="1:6" x14ac:dyDescent="0.35">
      <c r="A11" s="81" t="s">
        <v>381</v>
      </c>
      <c r="B11" s="113">
        <v>32.938933460193844</v>
      </c>
      <c r="C11" s="113">
        <v>31.777714633671703</v>
      </c>
      <c r="D11" s="64">
        <v>37.513452414818993</v>
      </c>
      <c r="E11" s="371" t="s">
        <v>473</v>
      </c>
    </row>
    <row r="12" spans="1:6" x14ac:dyDescent="0.35">
      <c r="A12" s="81" t="s">
        <v>382</v>
      </c>
      <c r="B12" s="113">
        <v>17.52075820374602</v>
      </c>
      <c r="C12" s="113">
        <v>2.1253121681815483</v>
      </c>
      <c r="D12" s="113">
        <v>18.031556741593995</v>
      </c>
      <c r="E12" s="371"/>
    </row>
    <row r="13" spans="1:6" x14ac:dyDescent="0.35">
      <c r="A13" s="81" t="s">
        <v>383</v>
      </c>
      <c r="B13" s="113">
        <v>0</v>
      </c>
      <c r="C13" s="113"/>
      <c r="D13" s="113"/>
      <c r="E13" s="371"/>
    </row>
    <row r="14" spans="1:6" x14ac:dyDescent="0.35">
      <c r="A14" s="81" t="s">
        <v>102</v>
      </c>
      <c r="B14" s="113">
        <v>0</v>
      </c>
      <c r="C14" s="113"/>
      <c r="D14" s="113"/>
      <c r="E14" s="371"/>
    </row>
    <row r="15" spans="1:6" x14ac:dyDescent="0.35">
      <c r="A15" s="81" t="s">
        <v>384</v>
      </c>
      <c r="B15" s="113">
        <v>0.72066802474263525</v>
      </c>
      <c r="C15" s="113">
        <v>0</v>
      </c>
      <c r="D15" s="113">
        <v>0.55362455088479057</v>
      </c>
      <c r="E15" s="371"/>
      <c r="F15" t="s">
        <v>455</v>
      </c>
    </row>
    <row r="16" spans="1:6" x14ac:dyDescent="0.35">
      <c r="A16" s="81" t="s">
        <v>373</v>
      </c>
      <c r="B16" s="113">
        <v>17.146744109005599</v>
      </c>
      <c r="C16" s="113">
        <v>26.568542581898186</v>
      </c>
      <c r="D16" s="113">
        <v>17.999777892525433</v>
      </c>
      <c r="E16" s="372"/>
    </row>
  </sheetData>
  <mergeCells count="6">
    <mergeCell ref="E4:E9"/>
    <mergeCell ref="A10:D10"/>
    <mergeCell ref="E11:E16"/>
    <mergeCell ref="C2:D2"/>
    <mergeCell ref="A1:D1"/>
    <mergeCell ref="A2:A3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2B8D-2328-4D4F-9B5F-7542613C0F2A}">
  <sheetPr>
    <tabColor rgb="FF00B050"/>
  </sheetPr>
  <dimension ref="A1:F16"/>
  <sheetViews>
    <sheetView zoomScaleNormal="100"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40.54296875" bestFit="1" customWidth="1"/>
    <col min="2" max="3" width="8.1796875" customWidth="1"/>
    <col min="4" max="4" width="10.54296875" customWidth="1"/>
    <col min="5" max="5" width="7.1796875" customWidth="1"/>
    <col min="6" max="7" width="6.81640625" customWidth="1"/>
    <col min="8" max="8" width="9.1796875" customWidth="1"/>
    <col min="9" max="9" width="7.453125" customWidth="1"/>
    <col min="10" max="10" width="7.54296875" customWidth="1"/>
  </cols>
  <sheetData>
    <row r="1" spans="1:6" ht="25.5" customHeight="1" x14ac:dyDescent="0.35">
      <c r="A1" s="442" t="s">
        <v>391</v>
      </c>
      <c r="B1" s="442"/>
      <c r="C1" s="442"/>
      <c r="D1" s="442"/>
      <c r="E1" s="177"/>
    </row>
    <row r="2" spans="1:6" ht="29.15" customHeight="1" x14ac:dyDescent="0.35">
      <c r="A2" s="440" t="s">
        <v>94</v>
      </c>
      <c r="B2" s="246"/>
      <c r="C2" s="432" t="s">
        <v>21</v>
      </c>
      <c r="D2" s="432"/>
      <c r="E2" s="177"/>
    </row>
    <row r="3" spans="1:6" x14ac:dyDescent="0.35">
      <c r="A3" s="441"/>
      <c r="B3" s="94" t="s">
        <v>29</v>
      </c>
      <c r="C3" s="94" t="s">
        <v>20</v>
      </c>
      <c r="D3" s="96" t="s">
        <v>19</v>
      </c>
      <c r="E3" s="177"/>
    </row>
    <row r="4" spans="1:6" x14ac:dyDescent="0.35">
      <c r="A4" s="81" t="s">
        <v>385</v>
      </c>
      <c r="B4" s="113">
        <v>5.7142896914500394</v>
      </c>
      <c r="C4" s="113">
        <v>0.70482195653290891</v>
      </c>
      <c r="D4" s="64">
        <v>8.9619139065232734</v>
      </c>
      <c r="E4" s="371" t="s">
        <v>363</v>
      </c>
    </row>
    <row r="5" spans="1:6" x14ac:dyDescent="0.35">
      <c r="A5" s="81" t="s">
        <v>386</v>
      </c>
      <c r="B5" s="113">
        <v>32.161525738494497</v>
      </c>
      <c r="C5" s="113">
        <v>26.661436513288763</v>
      </c>
      <c r="D5" s="64">
        <v>35.7272185222483</v>
      </c>
      <c r="E5" s="371"/>
    </row>
    <row r="6" spans="1:6" x14ac:dyDescent="0.35">
      <c r="A6" s="81" t="s">
        <v>387</v>
      </c>
      <c r="B6" s="113">
        <v>29.39476128469969</v>
      </c>
      <c r="C6" s="113">
        <v>22.856623855623631</v>
      </c>
      <c r="D6" s="64">
        <v>33.633417876525272</v>
      </c>
      <c r="E6" s="371"/>
    </row>
    <row r="7" spans="1:6" x14ac:dyDescent="0.35">
      <c r="A7" s="81" t="s">
        <v>388</v>
      </c>
      <c r="B7" s="113">
        <v>2.5798793302699123</v>
      </c>
      <c r="C7" s="113">
        <v>4.027660792367703</v>
      </c>
      <c r="D7" s="64">
        <v>1.6412865728657777</v>
      </c>
      <c r="E7" s="371"/>
    </row>
    <row r="8" spans="1:6" x14ac:dyDescent="0.35">
      <c r="A8" s="81" t="s">
        <v>389</v>
      </c>
      <c r="B8" s="113">
        <v>0</v>
      </c>
      <c r="C8" s="113"/>
      <c r="D8" s="64"/>
      <c r="E8" s="371"/>
    </row>
    <row r="9" spans="1:6" x14ac:dyDescent="0.35">
      <c r="A9" s="81" t="s">
        <v>373</v>
      </c>
      <c r="B9" s="113">
        <v>30.149543955085861</v>
      </c>
      <c r="C9" s="64">
        <v>45.749456882186998</v>
      </c>
      <c r="D9" s="64">
        <v>20.036163121837372</v>
      </c>
      <c r="E9" s="371"/>
    </row>
    <row r="10" spans="1:6" x14ac:dyDescent="0.35">
      <c r="A10" s="442"/>
      <c r="B10" s="442"/>
      <c r="C10" s="442"/>
      <c r="D10" s="442"/>
      <c r="E10" s="177"/>
    </row>
    <row r="11" spans="1:6" x14ac:dyDescent="0.35">
      <c r="A11" s="81" t="s">
        <v>385</v>
      </c>
      <c r="B11" s="113">
        <v>13.797459384917923</v>
      </c>
      <c r="C11" s="113">
        <v>19.568271152952647</v>
      </c>
      <c r="D11" s="64">
        <v>16.483596067303068</v>
      </c>
      <c r="E11" s="371" t="s">
        <v>473</v>
      </c>
    </row>
    <row r="12" spans="1:6" x14ac:dyDescent="0.35">
      <c r="A12" s="81" t="s">
        <v>386</v>
      </c>
      <c r="B12" s="113">
        <v>34.615980807479026</v>
      </c>
      <c r="C12" s="113">
        <v>41.683773919378339</v>
      </c>
      <c r="D12" s="64">
        <v>25.184350422416188</v>
      </c>
      <c r="E12" s="371"/>
    </row>
    <row r="13" spans="1:6" x14ac:dyDescent="0.35">
      <c r="A13" s="81" t="s">
        <v>387</v>
      </c>
      <c r="B13" s="113">
        <v>25.154150450585743</v>
      </c>
      <c r="C13" s="113">
        <v>0.22746438625263563</v>
      </c>
      <c r="D13" s="64">
        <v>36.851220980879049</v>
      </c>
      <c r="E13" s="371"/>
    </row>
    <row r="14" spans="1:6" x14ac:dyDescent="0.35">
      <c r="A14" s="81" t="s">
        <v>388</v>
      </c>
      <c r="B14" s="113">
        <v>6.0616331193959345</v>
      </c>
      <c r="C14" s="113">
        <v>28.353815892895014</v>
      </c>
      <c r="D14" s="64">
        <v>0</v>
      </c>
      <c r="E14" s="371"/>
    </row>
    <row r="15" spans="1:6" x14ac:dyDescent="0.35">
      <c r="A15" s="81" t="s">
        <v>389</v>
      </c>
      <c r="B15" s="113">
        <v>0</v>
      </c>
      <c r="C15" s="113"/>
      <c r="D15" s="113"/>
      <c r="E15" s="371"/>
      <c r="F15" t="s">
        <v>455</v>
      </c>
    </row>
    <row r="16" spans="1:6" x14ac:dyDescent="0.35">
      <c r="A16" s="81" t="s">
        <v>373</v>
      </c>
      <c r="B16" s="113">
        <v>20.370776237621367</v>
      </c>
      <c r="C16" s="113">
        <v>10.166674648521365</v>
      </c>
      <c r="D16" s="113">
        <v>21.480832529401692</v>
      </c>
      <c r="E16" s="372"/>
    </row>
  </sheetData>
  <mergeCells count="6">
    <mergeCell ref="A10:D10"/>
    <mergeCell ref="E11:E16"/>
    <mergeCell ref="A1:D1"/>
    <mergeCell ref="A2:A3"/>
    <mergeCell ref="C2:D2"/>
    <mergeCell ref="E4:E9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5731D-2E8B-4890-95FE-BDA76DE8DD21}">
  <sheetPr codeName="Sheet25">
    <tabColor rgb="FF00B050"/>
  </sheetPr>
  <dimension ref="A1:J16"/>
  <sheetViews>
    <sheetView zoomScaleNormal="100" workbookViewId="0">
      <pane ySplit="3" topLeftCell="A4" activePane="bottomLeft" state="frozen"/>
      <selection activeCell="F23" sqref="F23"/>
      <selection pane="bottomLeft" activeCell="F16" sqref="F16"/>
    </sheetView>
  </sheetViews>
  <sheetFormatPr defaultColWidth="9.26953125" defaultRowHeight="14.5" x14ac:dyDescent="0.35"/>
  <cols>
    <col min="1" max="1" width="46.54296875" customWidth="1"/>
    <col min="8" max="9" width="11.81640625" customWidth="1"/>
  </cols>
  <sheetData>
    <row r="1" spans="1:10" ht="14.5" customHeight="1" x14ac:dyDescent="0.35">
      <c r="A1" s="443" t="s">
        <v>100</v>
      </c>
      <c r="B1" s="443"/>
      <c r="C1" s="443"/>
      <c r="D1" s="443"/>
      <c r="E1" s="443"/>
      <c r="F1" s="443"/>
      <c r="G1" s="443"/>
      <c r="H1" s="443"/>
      <c r="I1" s="443"/>
      <c r="J1" s="177"/>
    </row>
    <row r="2" spans="1:10" x14ac:dyDescent="0.35">
      <c r="A2" s="404" t="s">
        <v>96</v>
      </c>
      <c r="B2" s="447" t="s">
        <v>97</v>
      </c>
      <c r="C2" s="404" t="s">
        <v>81</v>
      </c>
      <c r="D2" s="404"/>
      <c r="E2" s="404"/>
      <c r="F2" s="404"/>
      <c r="G2" s="404"/>
      <c r="H2" s="404" t="s">
        <v>104</v>
      </c>
      <c r="I2" s="404"/>
      <c r="J2" s="177"/>
    </row>
    <row r="3" spans="1:10" x14ac:dyDescent="0.35">
      <c r="A3" s="404"/>
      <c r="B3" s="447"/>
      <c r="C3" s="25" t="s">
        <v>14</v>
      </c>
      <c r="D3" s="25" t="s">
        <v>15</v>
      </c>
      <c r="E3" s="25" t="s">
        <v>16</v>
      </c>
      <c r="F3" s="25" t="s">
        <v>17</v>
      </c>
      <c r="G3" s="25" t="s">
        <v>18</v>
      </c>
      <c r="H3" s="25" t="s">
        <v>20</v>
      </c>
      <c r="I3" s="25" t="s">
        <v>19</v>
      </c>
      <c r="J3" s="177"/>
    </row>
    <row r="4" spans="1:10" x14ac:dyDescent="0.35">
      <c r="A4" s="26" t="s">
        <v>103</v>
      </c>
      <c r="B4" s="8">
        <v>80.469883202178707</v>
      </c>
      <c r="C4" s="2">
        <v>66.377797767522608</v>
      </c>
      <c r="D4" s="2">
        <v>84.141607765416921</v>
      </c>
      <c r="E4" s="2">
        <v>82.403392552187071</v>
      </c>
      <c r="F4" s="2">
        <v>82.689207703945243</v>
      </c>
      <c r="G4" s="2">
        <v>83.162170672780178</v>
      </c>
      <c r="H4" s="2">
        <v>0.85213833970030861</v>
      </c>
      <c r="I4" s="2">
        <v>0.82980879044037503</v>
      </c>
      <c r="J4" s="371" t="s">
        <v>363</v>
      </c>
    </row>
    <row r="5" spans="1:10" x14ac:dyDescent="0.35">
      <c r="A5" s="26" t="s">
        <v>98</v>
      </c>
      <c r="B5" s="8">
        <v>95.783140074830868</v>
      </c>
      <c r="C5" s="2">
        <v>92.25847532626257</v>
      </c>
      <c r="D5" s="2">
        <v>94.138053122673597</v>
      </c>
      <c r="E5" s="2">
        <v>97.239881081287734</v>
      </c>
      <c r="F5" s="2">
        <v>95.807227175392754</v>
      </c>
      <c r="G5" s="2">
        <v>97.614967085984077</v>
      </c>
      <c r="H5" s="2">
        <v>96.570587776495913</v>
      </c>
      <c r="I5" s="2">
        <v>95.600599880138091</v>
      </c>
      <c r="J5" s="371"/>
    </row>
    <row r="6" spans="1:10" x14ac:dyDescent="0.35">
      <c r="A6" s="444" t="s">
        <v>395</v>
      </c>
      <c r="B6" s="445"/>
      <c r="C6" s="445"/>
      <c r="D6" s="445"/>
      <c r="E6" s="445"/>
      <c r="F6" s="445"/>
      <c r="G6" s="445"/>
      <c r="H6" s="445"/>
      <c r="I6" s="446"/>
      <c r="J6" s="371"/>
    </row>
    <row r="7" spans="1:10" x14ac:dyDescent="0.35">
      <c r="A7" s="81" t="s">
        <v>392</v>
      </c>
      <c r="B7" s="8">
        <v>84.626352912453441</v>
      </c>
      <c r="C7" s="2">
        <v>86.504580877549358</v>
      </c>
      <c r="D7" s="2">
        <v>88.482739930736685</v>
      </c>
      <c r="E7" s="2">
        <v>85.077827125705525</v>
      </c>
      <c r="F7" s="2">
        <v>85.736986232111676</v>
      </c>
      <c r="G7" s="2">
        <v>77.492095402452406</v>
      </c>
      <c r="H7" s="2">
        <v>79.345951832740909</v>
      </c>
      <c r="I7" s="2">
        <v>85.827960718295969</v>
      </c>
      <c r="J7" s="371"/>
    </row>
    <row r="8" spans="1:10" x14ac:dyDescent="0.35">
      <c r="A8" s="26" t="s">
        <v>393</v>
      </c>
      <c r="B8" s="8">
        <v>9.3168669708050764</v>
      </c>
      <c r="C8" s="2">
        <v>12.787823311652961</v>
      </c>
      <c r="D8" s="2">
        <v>3.3615545664438651</v>
      </c>
      <c r="E8" s="2">
        <v>6.7499189412015257</v>
      </c>
      <c r="F8" s="2">
        <v>10.163602511227603</v>
      </c>
      <c r="G8" s="2">
        <v>15.340682427153375</v>
      </c>
      <c r="H8" s="2">
        <v>14.907820882147794</v>
      </c>
      <c r="I8" s="2">
        <v>8.0445897781148261</v>
      </c>
      <c r="J8" s="371"/>
    </row>
    <row r="9" spans="1:10" x14ac:dyDescent="0.35">
      <c r="A9" s="81" t="s">
        <v>394</v>
      </c>
      <c r="B9" s="8">
        <v>6.0567801167414848</v>
      </c>
      <c r="C9" s="2">
        <v>0.7075958107976883</v>
      </c>
      <c r="D9" s="2">
        <v>8.1557055028194458</v>
      </c>
      <c r="E9" s="2">
        <v>8.1722539330929447</v>
      </c>
      <c r="F9" s="2">
        <v>4.0994112566607166</v>
      </c>
      <c r="G9" s="2">
        <v>7.1672221703942203</v>
      </c>
      <c r="H9" s="2">
        <v>5.7462272851112992</v>
      </c>
      <c r="I9" s="2">
        <v>6.1274495035892063</v>
      </c>
      <c r="J9" s="372"/>
    </row>
    <row r="10" spans="1:10" x14ac:dyDescent="0.35">
      <c r="A10" s="443"/>
      <c r="B10" s="443"/>
      <c r="C10" s="443"/>
      <c r="D10" s="443"/>
      <c r="E10" s="443"/>
      <c r="F10" s="443"/>
      <c r="G10" s="443"/>
      <c r="H10" s="443"/>
      <c r="I10" s="443"/>
      <c r="J10" s="177"/>
    </row>
    <row r="11" spans="1:10" x14ac:dyDescent="0.35">
      <c r="A11" s="444" t="s">
        <v>477</v>
      </c>
      <c r="B11" s="445"/>
      <c r="C11" s="445"/>
      <c r="D11" s="445"/>
      <c r="E11" s="445"/>
      <c r="F11" s="445"/>
      <c r="G11" s="445"/>
      <c r="H11" s="445"/>
      <c r="I11" s="446"/>
      <c r="J11" s="371" t="s">
        <v>473</v>
      </c>
    </row>
    <row r="12" spans="1:10" x14ac:dyDescent="0.35">
      <c r="A12" s="81" t="s">
        <v>478</v>
      </c>
      <c r="B12" s="8">
        <v>39.169911945263856</v>
      </c>
      <c r="C12" s="2">
        <v>30.648205759484583</v>
      </c>
      <c r="D12" s="2">
        <v>35.72531063842964</v>
      </c>
      <c r="E12" s="2">
        <v>33.948933169256421</v>
      </c>
      <c r="F12" s="2">
        <v>40.209317709418464</v>
      </c>
      <c r="G12" s="2">
        <v>48.408187941739925</v>
      </c>
      <c r="H12" s="2">
        <v>39.41050606327493</v>
      </c>
      <c r="I12" s="2">
        <v>39.109750360605311</v>
      </c>
      <c r="J12" s="371"/>
    </row>
    <row r="13" spans="1:10" x14ac:dyDescent="0.35">
      <c r="A13" s="81" t="s">
        <v>479</v>
      </c>
      <c r="B13" s="8">
        <v>49.161036330379545</v>
      </c>
      <c r="C13" s="2">
        <v>47.052006446105835</v>
      </c>
      <c r="D13" s="2">
        <v>52.109558681611126</v>
      </c>
      <c r="E13" s="2">
        <v>53.981561813470925</v>
      </c>
      <c r="F13" s="2">
        <v>50.453702803962422</v>
      </c>
      <c r="G13" s="2">
        <v>41.848356319319741</v>
      </c>
      <c r="H13" s="2">
        <v>47.164788653845072</v>
      </c>
      <c r="I13" s="2">
        <v>49.660206570217774</v>
      </c>
      <c r="J13" s="371"/>
    </row>
    <row r="14" spans="1:10" x14ac:dyDescent="0.35">
      <c r="A14" s="81" t="s">
        <v>393</v>
      </c>
      <c r="B14" s="8">
        <v>0.13283162431848883</v>
      </c>
      <c r="C14" s="2">
        <v>0</v>
      </c>
      <c r="D14" s="2">
        <v>4.4689154814334955E-2</v>
      </c>
      <c r="E14" s="2">
        <v>0.50927068567521649</v>
      </c>
      <c r="F14" s="2">
        <v>0</v>
      </c>
      <c r="G14" s="2">
        <v>0</v>
      </c>
      <c r="H14" s="2">
        <v>0</v>
      </c>
      <c r="I14" s="2">
        <v>0.16604673812854925</v>
      </c>
      <c r="J14" s="371"/>
    </row>
    <row r="15" spans="1:10" x14ac:dyDescent="0.35">
      <c r="A15" s="81" t="s">
        <v>394</v>
      </c>
      <c r="B15" s="8">
        <v>0.27965469989163816</v>
      </c>
      <c r="C15" s="2">
        <v>0</v>
      </c>
      <c r="D15" s="2">
        <v>0</v>
      </c>
      <c r="E15" s="2">
        <v>0.26646421944788634</v>
      </c>
      <c r="F15" s="2">
        <v>0.42331754588169246</v>
      </c>
      <c r="G15" s="2">
        <v>0.40698542488908851</v>
      </c>
      <c r="H15" s="2">
        <v>0.91343630599008729</v>
      </c>
      <c r="I15" s="2">
        <v>0.12117490801008421</v>
      </c>
      <c r="J15" s="371"/>
    </row>
    <row r="16" spans="1:10" x14ac:dyDescent="0.35">
      <c r="A16" s="81" t="s">
        <v>481</v>
      </c>
      <c r="B16" s="8">
        <v>11.256565400146467</v>
      </c>
      <c r="C16" s="2">
        <v>22.299787794409582</v>
      </c>
      <c r="D16" s="2">
        <v>12.1204415251449</v>
      </c>
      <c r="E16" s="2">
        <v>11.293770112149552</v>
      </c>
      <c r="F16" s="2">
        <v>8.9136619407374216</v>
      </c>
      <c r="G16" s="2">
        <v>9.3364703140512457</v>
      </c>
      <c r="H16" s="2">
        <v>12.511268976889914</v>
      </c>
      <c r="I16" s="2">
        <v>10.942821423038277</v>
      </c>
      <c r="J16" s="372"/>
    </row>
  </sheetData>
  <mergeCells count="10">
    <mergeCell ref="J4:J9"/>
    <mergeCell ref="A10:I10"/>
    <mergeCell ref="A11:I11"/>
    <mergeCell ref="J11:J16"/>
    <mergeCell ref="A1:I1"/>
    <mergeCell ref="A6:I6"/>
    <mergeCell ref="A2:A3"/>
    <mergeCell ref="B2:B3"/>
    <mergeCell ref="C2:G2"/>
    <mergeCell ref="H2:I2"/>
  </mergeCells>
  <pageMargins left="0.7" right="0.7" top="0.75" bottom="0.75" header="0.3" footer="0.3"/>
  <pageSetup scale="90" orientation="landscape" r:id="rId1"/>
  <headerFooter>
    <oddFooter>&amp;R&amp;1#&amp;"Calibri"&amp;12&amp;K000000Official Use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4439-4ED8-460A-BB84-79BBCAC187A0}">
  <sheetPr>
    <tabColor rgb="FF00B050"/>
  </sheetPr>
  <dimension ref="A1:J17"/>
  <sheetViews>
    <sheetView zoomScaleNormal="100" workbookViewId="0">
      <pane ySplit="3" topLeftCell="A13" activePane="bottomLeft" state="frozen"/>
      <selection activeCell="F23" sqref="F23"/>
      <selection pane="bottomLeft" activeCell="J32" sqref="J32"/>
    </sheetView>
  </sheetViews>
  <sheetFormatPr defaultColWidth="9.1796875" defaultRowHeight="14.5" x14ac:dyDescent="0.35"/>
  <cols>
    <col min="1" max="1" width="46.453125" bestFit="1" customWidth="1"/>
    <col min="2" max="2" width="13.453125" customWidth="1"/>
    <col min="8" max="9" width="14" customWidth="1"/>
  </cols>
  <sheetData>
    <row r="1" spans="1:10" ht="26.15" customHeight="1" x14ac:dyDescent="0.35">
      <c r="A1" s="443" t="s">
        <v>457</v>
      </c>
      <c r="B1" s="443"/>
      <c r="C1" s="443"/>
      <c r="D1" s="443"/>
      <c r="E1" s="443"/>
      <c r="F1" s="443"/>
      <c r="G1" s="443"/>
      <c r="H1" s="443"/>
      <c r="I1" s="443"/>
      <c r="J1" s="177"/>
    </row>
    <row r="2" spans="1:10" ht="14.5" customHeight="1" x14ac:dyDescent="0.35">
      <c r="A2" s="425"/>
      <c r="B2" s="425" t="s">
        <v>13</v>
      </c>
      <c r="C2" s="420" t="s">
        <v>28</v>
      </c>
      <c r="D2" s="421"/>
      <c r="E2" s="421"/>
      <c r="F2" s="421"/>
      <c r="G2" s="422"/>
      <c r="H2" s="404" t="s">
        <v>21</v>
      </c>
      <c r="I2" s="404"/>
      <c r="J2" s="177"/>
    </row>
    <row r="3" spans="1:10" x14ac:dyDescent="0.35">
      <c r="A3" s="426"/>
      <c r="B3" s="426"/>
      <c r="C3" s="94" t="s">
        <v>14</v>
      </c>
      <c r="D3" s="242" t="s">
        <v>15</v>
      </c>
      <c r="E3" s="242" t="s">
        <v>16</v>
      </c>
      <c r="F3" s="242" t="s">
        <v>17</v>
      </c>
      <c r="G3" s="93" t="s">
        <v>18</v>
      </c>
      <c r="H3" s="94" t="s">
        <v>20</v>
      </c>
      <c r="I3" s="243" t="s">
        <v>19</v>
      </c>
      <c r="J3" s="177"/>
    </row>
    <row r="4" spans="1:10" x14ac:dyDescent="0.35">
      <c r="A4" s="81" t="s">
        <v>458</v>
      </c>
      <c r="B4" s="2">
        <v>0.59504018004183856</v>
      </c>
      <c r="C4" s="2">
        <v>0</v>
      </c>
      <c r="D4" s="2">
        <v>2.8357942742194515</v>
      </c>
      <c r="E4" s="2">
        <v>0</v>
      </c>
      <c r="F4" s="2">
        <v>0</v>
      </c>
      <c r="G4" s="2">
        <v>0.69524667047333522</v>
      </c>
      <c r="H4" s="2">
        <v>0.77328212592490642</v>
      </c>
      <c r="I4" s="2">
        <v>0.53592778137249975</v>
      </c>
      <c r="J4" s="425" t="s">
        <v>363</v>
      </c>
    </row>
    <row r="5" spans="1:10" x14ac:dyDescent="0.35">
      <c r="A5" s="81" t="s">
        <v>459</v>
      </c>
      <c r="B5" s="2">
        <v>1.8253106984927541</v>
      </c>
      <c r="C5" s="2">
        <v>8.3922075340854896</v>
      </c>
      <c r="D5" s="2">
        <v>0.92217371410682403</v>
      </c>
      <c r="E5" s="2">
        <v>0</v>
      </c>
      <c r="F5" s="2">
        <v>0</v>
      </c>
      <c r="G5" s="2">
        <v>2.7562326438633429</v>
      </c>
      <c r="H5" s="2">
        <v>3.5910995468451583</v>
      </c>
      <c r="I5" s="2">
        <v>1.2397021098266698</v>
      </c>
      <c r="J5" s="448"/>
    </row>
    <row r="6" spans="1:10" x14ac:dyDescent="0.35">
      <c r="A6" s="81" t="s">
        <v>460</v>
      </c>
      <c r="B6" s="2">
        <v>3.4702385370700481</v>
      </c>
      <c r="C6" s="2">
        <v>25.203085923484284</v>
      </c>
      <c r="D6" s="2">
        <v>0</v>
      </c>
      <c r="E6" s="2">
        <v>0.6982915943022463</v>
      </c>
      <c r="F6" s="2">
        <v>1.1554458314895473</v>
      </c>
      <c r="G6" s="2">
        <v>0.88156035960491086</v>
      </c>
      <c r="H6" s="2">
        <v>2.0150137000996895</v>
      </c>
      <c r="I6" s="2">
        <v>3.9528512592905982</v>
      </c>
      <c r="J6" s="448"/>
    </row>
    <row r="7" spans="1:10" x14ac:dyDescent="0.35">
      <c r="A7" s="81" t="s">
        <v>461</v>
      </c>
      <c r="B7" s="2">
        <v>86.178054515363797</v>
      </c>
      <c r="C7" s="2">
        <v>28.425711032221663</v>
      </c>
      <c r="D7" s="2">
        <v>96.242032011673729</v>
      </c>
      <c r="E7" s="2">
        <v>91.338210394903868</v>
      </c>
      <c r="F7" s="2">
        <v>94.734251668541617</v>
      </c>
      <c r="G7" s="2">
        <v>92.658088497975001</v>
      </c>
      <c r="H7" s="2">
        <v>88.76084768791921</v>
      </c>
      <c r="I7" s="2">
        <v>85.321493513742425</v>
      </c>
      <c r="J7" s="448"/>
    </row>
    <row r="8" spans="1:10" x14ac:dyDescent="0.35">
      <c r="A8" s="81" t="s">
        <v>462</v>
      </c>
      <c r="B8" s="2">
        <v>7.9313560690315663</v>
      </c>
      <c r="C8" s="2">
        <v>37.978995510208563</v>
      </c>
      <c r="D8" s="2">
        <v>0</v>
      </c>
      <c r="E8" s="2">
        <v>7.9634980107938791</v>
      </c>
      <c r="F8" s="2">
        <v>4.1103024999688396</v>
      </c>
      <c r="G8" s="2">
        <v>3.0088718280834073</v>
      </c>
      <c r="H8" s="2">
        <v>4.8597569392110289</v>
      </c>
      <c r="I8" s="2">
        <v>8.9500253357678083</v>
      </c>
      <c r="J8" s="426"/>
    </row>
    <row r="10" spans="1:10" ht="27" customHeight="1" x14ac:dyDescent="0.35">
      <c r="A10" s="443" t="s">
        <v>480</v>
      </c>
      <c r="B10" s="443"/>
      <c r="C10" s="443"/>
      <c r="D10" s="443"/>
      <c r="E10" s="443"/>
      <c r="F10" s="443"/>
      <c r="G10" s="443"/>
      <c r="H10" s="443"/>
      <c r="I10" s="443"/>
      <c r="J10" s="177"/>
    </row>
    <row r="11" spans="1:10" x14ac:dyDescent="0.35">
      <c r="A11" s="425"/>
      <c r="B11" s="425" t="s">
        <v>13</v>
      </c>
      <c r="C11" s="420" t="s">
        <v>28</v>
      </c>
      <c r="D11" s="421"/>
      <c r="E11" s="421"/>
      <c r="F11" s="421"/>
      <c r="G11" s="422"/>
      <c r="H11" s="404" t="s">
        <v>21</v>
      </c>
      <c r="I11" s="404"/>
      <c r="J11" s="177"/>
    </row>
    <row r="12" spans="1:10" x14ac:dyDescent="0.35">
      <c r="A12" s="426"/>
      <c r="B12" s="426"/>
      <c r="C12" s="94" t="s">
        <v>14</v>
      </c>
      <c r="D12" s="248" t="s">
        <v>15</v>
      </c>
      <c r="E12" s="248" t="s">
        <v>16</v>
      </c>
      <c r="F12" s="248" t="s">
        <v>17</v>
      </c>
      <c r="G12" s="93" t="s">
        <v>18</v>
      </c>
      <c r="H12" s="94" t="s">
        <v>20</v>
      </c>
      <c r="I12" s="249" t="s">
        <v>19</v>
      </c>
      <c r="J12" s="177"/>
    </row>
    <row r="13" spans="1:10" x14ac:dyDescent="0.35">
      <c r="A13" s="81" t="s">
        <v>458</v>
      </c>
      <c r="B13" s="2"/>
      <c r="C13" s="2"/>
      <c r="D13" s="2"/>
      <c r="E13" s="2"/>
      <c r="F13" s="2"/>
      <c r="G13" s="2"/>
      <c r="H13" s="2"/>
      <c r="I13" s="2"/>
      <c r="J13" s="425" t="s">
        <v>473</v>
      </c>
    </row>
    <row r="14" spans="1:10" x14ac:dyDescent="0.35">
      <c r="A14" s="81" t="s">
        <v>459</v>
      </c>
      <c r="B14" s="2"/>
      <c r="C14" s="2"/>
      <c r="D14" s="2"/>
      <c r="E14" s="2"/>
      <c r="F14" s="2"/>
      <c r="G14" s="2"/>
      <c r="H14" s="2"/>
      <c r="I14" s="2"/>
      <c r="J14" s="448"/>
    </row>
    <row r="15" spans="1:10" x14ac:dyDescent="0.35">
      <c r="A15" s="81" t="s">
        <v>460</v>
      </c>
      <c r="B15" s="2">
        <v>37.868589180732712</v>
      </c>
      <c r="C15" s="2"/>
      <c r="D15" s="2">
        <v>0</v>
      </c>
      <c r="E15" s="2">
        <v>65.650092874755885</v>
      </c>
      <c r="F15" s="2">
        <v>26.561902954796416</v>
      </c>
      <c r="G15" s="2">
        <v>0</v>
      </c>
      <c r="H15" s="2">
        <v>16.486635030957608</v>
      </c>
      <c r="I15" s="2">
        <v>54.872262706339264</v>
      </c>
      <c r="J15" s="448"/>
    </row>
    <row r="16" spans="1:10" x14ac:dyDescent="0.35">
      <c r="A16" s="81" t="s">
        <v>461</v>
      </c>
      <c r="B16" s="2">
        <v>60.494245177157516</v>
      </c>
      <c r="C16" s="2"/>
      <c r="D16" s="2">
        <v>0</v>
      </c>
      <c r="E16" s="2">
        <v>34.349907125244115</v>
      </c>
      <c r="F16" s="2">
        <v>73.438097045203577</v>
      </c>
      <c r="G16" s="2">
        <v>100</v>
      </c>
      <c r="H16" s="2">
        <v>83.513364969042399</v>
      </c>
      <c r="I16" s="2">
        <v>42.188640598347042</v>
      </c>
      <c r="J16" s="448"/>
    </row>
    <row r="17" spans="1:10" x14ac:dyDescent="0.35">
      <c r="A17" s="81" t="s">
        <v>462</v>
      </c>
      <c r="B17" s="2">
        <v>1.6371656421097716</v>
      </c>
      <c r="C17" s="2"/>
      <c r="D17" s="2">
        <v>100</v>
      </c>
      <c r="E17" s="2">
        <v>0</v>
      </c>
      <c r="F17" s="2">
        <v>0</v>
      </c>
      <c r="G17" s="2">
        <v>0</v>
      </c>
      <c r="H17" s="2">
        <v>0</v>
      </c>
      <c r="I17" s="2">
        <v>2.939096695313689</v>
      </c>
      <c r="J17" s="426"/>
    </row>
  </sheetData>
  <mergeCells count="12">
    <mergeCell ref="A1:I1"/>
    <mergeCell ref="A2:A3"/>
    <mergeCell ref="B2:B3"/>
    <mergeCell ref="C2:G2"/>
    <mergeCell ref="H2:I2"/>
    <mergeCell ref="J13:J17"/>
    <mergeCell ref="J4:J8"/>
    <mergeCell ref="A10:I10"/>
    <mergeCell ref="A11:A12"/>
    <mergeCell ref="B11:B12"/>
    <mergeCell ref="C11:G11"/>
    <mergeCell ref="H11:I11"/>
  </mergeCells>
  <pageMargins left="0.7" right="0.7" top="0.75" bottom="0.75" header="0.3" footer="0.3"/>
  <pageSetup scale="85" orientation="landscape" r:id="rId1"/>
  <headerFooter>
    <oddFooter>&amp;R&amp;1#&amp;"Calibri"&amp;12&amp;K000000Official Use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8F47-E3DE-4C20-A0EA-F6DE7F04921C}">
  <sheetPr>
    <tabColor rgb="FF00B050"/>
  </sheetPr>
  <dimension ref="A1:W8"/>
  <sheetViews>
    <sheetView zoomScaleNormal="100" workbookViewId="0">
      <pane ySplit="4" topLeftCell="A6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62.453125" bestFit="1" customWidth="1"/>
    <col min="2" max="2" width="10.26953125" customWidth="1"/>
    <col min="8" max="9" width="9" customWidth="1"/>
    <col min="18" max="18" width="14.81640625" bestFit="1" customWidth="1"/>
    <col min="19" max="19" width="12.1796875" bestFit="1" customWidth="1"/>
    <col min="20" max="20" width="15.453125" bestFit="1" customWidth="1"/>
    <col min="21" max="21" width="7.81640625" bestFit="1" customWidth="1"/>
  </cols>
  <sheetData>
    <row r="1" spans="1:23" x14ac:dyDescent="0.35">
      <c r="A1" s="428" t="s">
        <v>403</v>
      </c>
      <c r="B1" s="428"/>
      <c r="C1" s="428"/>
      <c r="D1" s="428"/>
      <c r="E1" s="428"/>
      <c r="F1" s="428"/>
      <c r="G1" s="428"/>
      <c r="H1" s="428"/>
      <c r="I1" s="428"/>
    </row>
    <row r="2" spans="1:23" ht="28.75" customHeight="1" x14ac:dyDescent="0.35">
      <c r="A2" s="433"/>
      <c r="B2" s="408" t="s">
        <v>488</v>
      </c>
      <c r="C2" s="449"/>
      <c r="D2" s="450"/>
      <c r="E2" s="450"/>
      <c r="F2" s="450"/>
      <c r="G2" s="450"/>
      <c r="H2" s="450"/>
      <c r="I2" s="451"/>
    </row>
    <row r="3" spans="1:23" ht="28.75" customHeight="1" x14ac:dyDescent="0.35">
      <c r="A3" s="433"/>
      <c r="B3" s="435">
        <v>3.6811294765840219</v>
      </c>
      <c r="C3" s="410" t="s">
        <v>81</v>
      </c>
      <c r="D3" s="411"/>
      <c r="E3" s="411"/>
      <c r="F3" s="411"/>
      <c r="G3" s="412"/>
      <c r="H3" s="432" t="s">
        <v>21</v>
      </c>
      <c r="I3" s="432"/>
    </row>
    <row r="4" spans="1:23" x14ac:dyDescent="0.35">
      <c r="A4" s="434"/>
      <c r="B4" s="409">
        <v>2.7513774104683195</v>
      </c>
      <c r="C4" s="94" t="s">
        <v>14</v>
      </c>
      <c r="D4" s="91" t="s">
        <v>15</v>
      </c>
      <c r="E4" s="91" t="s">
        <v>16</v>
      </c>
      <c r="F4" s="91" t="s">
        <v>17</v>
      </c>
      <c r="G4" s="95" t="s">
        <v>18</v>
      </c>
      <c r="H4" s="94" t="s">
        <v>20</v>
      </c>
      <c r="I4" s="92" t="s">
        <v>19</v>
      </c>
      <c r="U4" s="28"/>
      <c r="V4" s="28"/>
      <c r="W4" s="28"/>
    </row>
    <row r="5" spans="1:23" x14ac:dyDescent="0.35">
      <c r="A5" s="272" t="s">
        <v>541</v>
      </c>
      <c r="B5" s="29">
        <v>16.367419311592041</v>
      </c>
      <c r="C5" s="29">
        <v>12.210434612069745</v>
      </c>
      <c r="D5" s="29">
        <v>17.052018317269976</v>
      </c>
      <c r="E5" s="29">
        <v>16.813661848259461</v>
      </c>
      <c r="F5" s="29">
        <v>18.307269074195105</v>
      </c>
      <c r="G5" s="29">
        <v>14.922506876755079</v>
      </c>
      <c r="H5" s="3">
        <v>17.719779945460875</v>
      </c>
      <c r="I5" s="3">
        <v>16.030266065131965</v>
      </c>
      <c r="U5" s="28"/>
      <c r="V5" s="28"/>
      <c r="W5" s="28"/>
    </row>
    <row r="6" spans="1:23" x14ac:dyDescent="0.35">
      <c r="A6" s="273" t="s">
        <v>542</v>
      </c>
      <c r="B6" s="29">
        <v>33.470753799908934</v>
      </c>
      <c r="C6" s="29">
        <v>40.809770711853524</v>
      </c>
      <c r="D6" s="29">
        <v>17.95247681720803</v>
      </c>
      <c r="E6" s="29">
        <v>41.835634457448421</v>
      </c>
      <c r="F6" s="29">
        <v>27.141928453286823</v>
      </c>
      <c r="G6" s="29">
        <v>41.134331529618187</v>
      </c>
      <c r="H6" s="3">
        <v>49.439530780341855</v>
      </c>
      <c r="I6" s="3">
        <v>29.070030378271486</v>
      </c>
    </row>
    <row r="7" spans="1:23" x14ac:dyDescent="0.35">
      <c r="A7" s="274" t="s">
        <v>543</v>
      </c>
      <c r="B7" s="29">
        <v>83.632580688407955</v>
      </c>
      <c r="C7" s="29">
        <v>87.789565387930253</v>
      </c>
      <c r="D7" s="29">
        <v>82.947981682730017</v>
      </c>
      <c r="E7" s="29">
        <v>83.186338151740543</v>
      </c>
      <c r="F7" s="29">
        <v>81.692730925804895</v>
      </c>
      <c r="G7" s="29">
        <v>85.077493123244921</v>
      </c>
      <c r="H7" s="3">
        <v>82.280220054539129</v>
      </c>
      <c r="I7" s="3">
        <v>83.969733934868032</v>
      </c>
    </row>
    <row r="8" spans="1:23" x14ac:dyDescent="0.35">
      <c r="A8" s="275" t="s">
        <v>544</v>
      </c>
      <c r="B8" s="29">
        <v>25.229189865445797</v>
      </c>
      <c r="C8" s="29">
        <v>25.631719959164492</v>
      </c>
      <c r="D8" s="29">
        <v>19.488894712603518</v>
      </c>
      <c r="E8" s="29">
        <v>28.861520697482561</v>
      </c>
      <c r="F8" s="29">
        <v>25.032783691508282</v>
      </c>
      <c r="G8" s="29">
        <v>25.137751960737763</v>
      </c>
      <c r="H8" s="3">
        <v>26.025306501633132</v>
      </c>
      <c r="I8" s="3">
        <v>25.034705724766969</v>
      </c>
    </row>
  </sheetData>
  <mergeCells count="6">
    <mergeCell ref="A1:I1"/>
    <mergeCell ref="C2:I2"/>
    <mergeCell ref="A2:A4"/>
    <mergeCell ref="B2:B4"/>
    <mergeCell ref="C3:G3"/>
    <mergeCell ref="H3:I3"/>
  </mergeCells>
  <pageMargins left="0.7" right="0.7" top="0.75" bottom="0.75" header="0.3" footer="0.3"/>
  <pageSetup scale="89" orientation="landscape" r:id="rId1"/>
  <headerFooter>
    <oddFooter>&amp;R&amp;1#&amp;"Calibri"&amp;12&amp;K000000Official Use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E4058-4009-4102-A2C3-95FF51A47B7E}">
  <sheetPr>
    <tabColor rgb="FF00B050"/>
  </sheetPr>
  <dimension ref="A1:I12"/>
  <sheetViews>
    <sheetView zoomScaleNormal="100"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43.1796875" bestFit="1" customWidth="1"/>
    <col min="2" max="8" width="8.1796875" customWidth="1"/>
    <col min="9" max="9" width="10.7265625" customWidth="1"/>
    <col min="10" max="10" width="7.1796875" customWidth="1"/>
    <col min="11" max="12" width="6.81640625" customWidth="1"/>
    <col min="13" max="13" width="9.1796875" customWidth="1"/>
    <col min="14" max="14" width="7.453125" customWidth="1"/>
    <col min="15" max="15" width="7.54296875" customWidth="1"/>
  </cols>
  <sheetData>
    <row r="1" spans="1:9" x14ac:dyDescent="0.35">
      <c r="A1" s="353" t="s">
        <v>486</v>
      </c>
      <c r="B1" s="353"/>
      <c r="C1" s="428"/>
      <c r="D1" s="428"/>
      <c r="E1" s="428"/>
      <c r="F1" s="428"/>
      <c r="G1" s="428"/>
      <c r="H1" s="353"/>
      <c r="I1" s="353"/>
    </row>
    <row r="2" spans="1:9" ht="27.65" customHeight="1" x14ac:dyDescent="0.35">
      <c r="A2" s="187"/>
      <c r="B2" s="452" t="s">
        <v>29</v>
      </c>
      <c r="C2" s="454" t="s">
        <v>81</v>
      </c>
      <c r="D2" s="455"/>
      <c r="E2" s="455"/>
      <c r="F2" s="455"/>
      <c r="G2" s="456"/>
      <c r="H2" s="457" t="s">
        <v>21</v>
      </c>
      <c r="I2" s="458"/>
    </row>
    <row r="3" spans="1:9" ht="17.149999999999999" customHeight="1" x14ac:dyDescent="0.35">
      <c r="A3" s="188" t="s">
        <v>94</v>
      </c>
      <c r="B3" s="453"/>
      <c r="C3" s="185" t="s">
        <v>14</v>
      </c>
      <c r="D3" s="185" t="s">
        <v>15</v>
      </c>
      <c r="E3" s="185" t="s">
        <v>16</v>
      </c>
      <c r="F3" s="185" t="s">
        <v>17</v>
      </c>
      <c r="G3" s="185" t="s">
        <v>18</v>
      </c>
      <c r="H3" s="94" t="s">
        <v>20</v>
      </c>
      <c r="I3" s="186" t="s">
        <v>19</v>
      </c>
    </row>
    <row r="4" spans="1:9" ht="21" customHeight="1" x14ac:dyDescent="0.35">
      <c r="A4" s="81" t="s">
        <v>404</v>
      </c>
      <c r="B4" s="113">
        <v>0.18621158275534899</v>
      </c>
      <c r="C4" s="113">
        <v>0</v>
      </c>
      <c r="D4" s="113">
        <v>0</v>
      </c>
      <c r="E4" s="113">
        <v>0</v>
      </c>
      <c r="F4" s="113">
        <v>1.3318831222248657</v>
      </c>
      <c r="G4" s="113">
        <v>0</v>
      </c>
      <c r="H4" s="113">
        <v>0</v>
      </c>
      <c r="I4" s="64">
        <v>0.22642520872192007</v>
      </c>
    </row>
    <row r="5" spans="1:9" x14ac:dyDescent="0.35">
      <c r="A5" s="81" t="s">
        <v>405</v>
      </c>
      <c r="B5" s="113">
        <v>21.901959100419866</v>
      </c>
      <c r="C5" s="113">
        <v>38.61526646931113</v>
      </c>
      <c r="D5" s="113">
        <v>0</v>
      </c>
      <c r="E5" s="113">
        <v>23.216287758364263</v>
      </c>
      <c r="F5" s="113">
        <v>19.38224254037479</v>
      </c>
      <c r="G5" s="113">
        <v>16.661882953918813</v>
      </c>
      <c r="H5" s="113">
        <v>22.17463128946676</v>
      </c>
      <c r="I5" s="64">
        <v>21.843073733250066</v>
      </c>
    </row>
    <row r="6" spans="1:9" x14ac:dyDescent="0.35">
      <c r="A6" s="81" t="s">
        <v>406</v>
      </c>
      <c r="B6" s="113">
        <v>47.551931564832813</v>
      </c>
      <c r="C6" s="113">
        <v>31.516441274265706</v>
      </c>
      <c r="D6" s="113">
        <v>68.590034111594633</v>
      </c>
      <c r="E6" s="113">
        <v>54.039319688812547</v>
      </c>
      <c r="F6" s="113">
        <v>39.712192682491178</v>
      </c>
      <c r="G6" s="113">
        <v>47.427514595942121</v>
      </c>
      <c r="H6" s="113">
        <v>27.862629352463337</v>
      </c>
      <c r="I6" s="64">
        <v>51.803966926947062</v>
      </c>
    </row>
    <row r="7" spans="1:9" x14ac:dyDescent="0.35">
      <c r="A7" s="81" t="s">
        <v>407</v>
      </c>
      <c r="B7" s="113">
        <v>1.2244240706866825</v>
      </c>
      <c r="C7" s="113">
        <v>0</v>
      </c>
      <c r="D7" s="113">
        <v>0</v>
      </c>
      <c r="E7" s="113">
        <v>0</v>
      </c>
      <c r="F7" s="113">
        <v>0</v>
      </c>
      <c r="G7" s="113">
        <v>6.1467641576887768</v>
      </c>
      <c r="H7" s="113">
        <v>1.3491402659848957</v>
      </c>
      <c r="I7" s="64">
        <v>1.197490781384881</v>
      </c>
    </row>
    <row r="8" spans="1:9" x14ac:dyDescent="0.35">
      <c r="A8" s="81" t="s">
        <v>408</v>
      </c>
      <c r="B8" s="113">
        <v>26.694167701160278</v>
      </c>
      <c r="C8" s="113">
        <v>29.868292256423167</v>
      </c>
      <c r="D8" s="113">
        <v>31.409965888405367</v>
      </c>
      <c r="E8" s="113">
        <v>18.34363931376226</v>
      </c>
      <c r="F8" s="113">
        <v>32.381350283867228</v>
      </c>
      <c r="G8" s="113">
        <v>29.562596346559051</v>
      </c>
      <c r="H8" s="113">
        <v>45.407191818334184</v>
      </c>
      <c r="I8" s="64">
        <v>22.652966066887402</v>
      </c>
    </row>
    <row r="9" spans="1:9" x14ac:dyDescent="0.35">
      <c r="A9" s="81" t="s">
        <v>409</v>
      </c>
      <c r="B9" s="113">
        <v>2.4012189561011712</v>
      </c>
      <c r="C9" s="113">
        <v>0</v>
      </c>
      <c r="D9" s="113">
        <v>0</v>
      </c>
      <c r="E9" s="113">
        <v>4.4007532390609265</v>
      </c>
      <c r="F9" s="113">
        <v>7.1923313710419352</v>
      </c>
      <c r="G9" s="113">
        <v>0</v>
      </c>
      <c r="H9" s="113">
        <v>2.9806949046719535</v>
      </c>
      <c r="I9" s="64">
        <v>2.2760772828086702</v>
      </c>
    </row>
    <row r="10" spans="1:9" x14ac:dyDescent="0.35">
      <c r="A10" s="178" t="s">
        <v>410</v>
      </c>
      <c r="B10" s="113"/>
      <c r="C10" s="113"/>
      <c r="D10" s="113"/>
      <c r="E10" s="113"/>
      <c r="F10" s="113"/>
      <c r="G10" s="113"/>
      <c r="H10" s="113"/>
      <c r="I10" s="64"/>
    </row>
    <row r="11" spans="1:9" x14ac:dyDescent="0.35">
      <c r="A11" s="81" t="s">
        <v>411</v>
      </c>
      <c r="B11" s="113">
        <v>4.0087024043836635E-2</v>
      </c>
      <c r="C11" s="113">
        <v>0</v>
      </c>
      <c r="D11" s="113">
        <v>0</v>
      </c>
      <c r="E11" s="113">
        <v>0</v>
      </c>
      <c r="F11" s="113">
        <v>0</v>
      </c>
      <c r="G11" s="113">
        <v>0.2012419458912417</v>
      </c>
      <c r="H11" s="113">
        <v>0.22571236907887043</v>
      </c>
      <c r="I11" s="64">
        <v>0</v>
      </c>
    </row>
    <row r="12" spans="1:9" x14ac:dyDescent="0.35">
      <c r="A12" s="81" t="s">
        <v>373</v>
      </c>
      <c r="B12" s="113"/>
      <c r="C12" s="113"/>
      <c r="D12" s="113"/>
      <c r="E12" s="113"/>
      <c r="F12" s="113"/>
      <c r="G12" s="113"/>
      <c r="H12" s="113"/>
      <c r="I12" s="64"/>
    </row>
  </sheetData>
  <mergeCells count="4">
    <mergeCell ref="A1:I1"/>
    <mergeCell ref="B2:B3"/>
    <mergeCell ref="C2:G2"/>
    <mergeCell ref="H2:I2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EE53-13C1-4A55-91A9-C842A91FEA1C}">
  <sheetPr>
    <tabColor rgb="FF00B050"/>
  </sheetPr>
  <dimension ref="A1:I16"/>
  <sheetViews>
    <sheetView zoomScaleNormal="100"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51.81640625" bestFit="1" customWidth="1"/>
    <col min="2" max="8" width="8.1796875" customWidth="1"/>
    <col min="9" max="9" width="10.7265625" customWidth="1"/>
    <col min="10" max="10" width="7.1796875" customWidth="1"/>
    <col min="11" max="12" width="6.81640625" customWidth="1"/>
    <col min="13" max="13" width="9.1796875" customWidth="1"/>
    <col min="14" max="14" width="7.453125" customWidth="1"/>
    <col min="15" max="15" width="7.54296875" customWidth="1"/>
  </cols>
  <sheetData>
    <row r="1" spans="1:9" x14ac:dyDescent="0.35">
      <c r="A1" s="353" t="s">
        <v>487</v>
      </c>
      <c r="B1" s="353"/>
      <c r="C1" s="428"/>
      <c r="D1" s="428"/>
      <c r="E1" s="428"/>
      <c r="F1" s="428"/>
      <c r="G1" s="428"/>
      <c r="H1" s="353"/>
      <c r="I1" s="353"/>
    </row>
    <row r="2" spans="1:9" ht="27.65" customHeight="1" x14ac:dyDescent="0.35">
      <c r="A2" s="187"/>
      <c r="B2" s="452" t="s">
        <v>29</v>
      </c>
      <c r="C2" s="454" t="s">
        <v>81</v>
      </c>
      <c r="D2" s="455"/>
      <c r="E2" s="455"/>
      <c r="F2" s="455"/>
      <c r="G2" s="456"/>
      <c r="H2" s="457" t="s">
        <v>21</v>
      </c>
      <c r="I2" s="458"/>
    </row>
    <row r="3" spans="1:9" ht="17.149999999999999" customHeight="1" x14ac:dyDescent="0.35">
      <c r="A3" s="188" t="s">
        <v>94</v>
      </c>
      <c r="B3" s="453"/>
      <c r="C3" s="184" t="s">
        <v>14</v>
      </c>
      <c r="D3" s="184" t="s">
        <v>15</v>
      </c>
      <c r="E3" s="184" t="s">
        <v>16</v>
      </c>
      <c r="F3" s="184" t="s">
        <v>17</v>
      </c>
      <c r="G3" s="184" t="s">
        <v>18</v>
      </c>
      <c r="H3" s="94" t="s">
        <v>20</v>
      </c>
      <c r="I3" s="92" t="s">
        <v>19</v>
      </c>
    </row>
    <row r="4" spans="1:9" ht="21" customHeight="1" x14ac:dyDescent="0.35">
      <c r="A4" s="81" t="s">
        <v>545</v>
      </c>
      <c r="B4" s="189">
        <v>0</v>
      </c>
      <c r="C4" s="189">
        <v>0</v>
      </c>
      <c r="D4" s="189">
        <v>0</v>
      </c>
      <c r="E4" s="189">
        <v>0</v>
      </c>
      <c r="F4" s="189">
        <v>0</v>
      </c>
      <c r="G4" s="189">
        <v>0</v>
      </c>
      <c r="H4" s="189">
        <v>0</v>
      </c>
      <c r="I4" s="190">
        <v>0</v>
      </c>
    </row>
    <row r="5" spans="1:9" x14ac:dyDescent="0.35">
      <c r="A5" s="81" t="s">
        <v>546</v>
      </c>
      <c r="B5" s="189">
        <v>1.0073666684255222</v>
      </c>
      <c r="C5" s="189">
        <v>0</v>
      </c>
      <c r="D5" s="189">
        <v>0</v>
      </c>
      <c r="E5" s="189">
        <v>2.3224548687537725</v>
      </c>
      <c r="F5" s="189">
        <v>0</v>
      </c>
      <c r="G5" s="189">
        <v>1.8874177625479944</v>
      </c>
      <c r="H5" s="189">
        <v>0</v>
      </c>
      <c r="I5" s="190">
        <v>1.2849797941739223</v>
      </c>
    </row>
    <row r="6" spans="1:9" x14ac:dyDescent="0.35">
      <c r="A6" s="81" t="s">
        <v>547</v>
      </c>
      <c r="B6" s="189">
        <v>3.5108969555213716</v>
      </c>
      <c r="C6" s="189">
        <v>0</v>
      </c>
      <c r="D6" s="189">
        <v>0</v>
      </c>
      <c r="E6" s="189">
        <v>0</v>
      </c>
      <c r="F6" s="189">
        <v>10.300240977013456</v>
      </c>
      <c r="G6" s="189">
        <v>1.8692039063383226</v>
      </c>
      <c r="H6" s="189">
        <v>5.8710108515169689E-2</v>
      </c>
      <c r="I6" s="190">
        <v>4.4622609536600111</v>
      </c>
    </row>
    <row r="7" spans="1:9" x14ac:dyDescent="0.35">
      <c r="A7" s="178" t="s">
        <v>548</v>
      </c>
      <c r="B7" s="189">
        <v>8.5793053295414143</v>
      </c>
      <c r="C7" s="189">
        <v>7.3216349336093174</v>
      </c>
      <c r="D7" s="189">
        <v>13.540736032067811</v>
      </c>
      <c r="E7" s="189">
        <v>2.3308601020216186</v>
      </c>
      <c r="F7" s="189">
        <v>11.886506271957854</v>
      </c>
      <c r="G7" s="189">
        <v>8.1134053055961282</v>
      </c>
      <c r="H7" s="189">
        <v>7.437121326967258</v>
      </c>
      <c r="I7" s="190">
        <v>8.8940718203069107</v>
      </c>
    </row>
    <row r="8" spans="1:9" x14ac:dyDescent="0.35">
      <c r="A8" s="81" t="s">
        <v>549</v>
      </c>
      <c r="B8" s="189">
        <v>39.243786377988762</v>
      </c>
      <c r="C8" s="189">
        <v>47.06531224122547</v>
      </c>
      <c r="D8" s="189">
        <v>28.228843044778912</v>
      </c>
      <c r="E8" s="189">
        <v>38.201120429543117</v>
      </c>
      <c r="F8" s="189">
        <v>37.503305725643571</v>
      </c>
      <c r="G8" s="189">
        <v>48.080903099335849</v>
      </c>
      <c r="H8" s="189">
        <v>34.819999075489925</v>
      </c>
      <c r="I8" s="190">
        <v>40.462906941717819</v>
      </c>
    </row>
    <row r="9" spans="1:9" x14ac:dyDescent="0.35">
      <c r="A9" s="81" t="s">
        <v>550</v>
      </c>
      <c r="B9" s="189">
        <v>4.4147834625623892</v>
      </c>
      <c r="C9" s="189">
        <v>0</v>
      </c>
      <c r="D9" s="189">
        <v>1.0394842768984842</v>
      </c>
      <c r="E9" s="189">
        <v>9.8945509784169268</v>
      </c>
      <c r="F9" s="189">
        <v>1.1173770077390737</v>
      </c>
      <c r="G9" s="189">
        <v>6.3610513430222015</v>
      </c>
      <c r="H9" s="189">
        <v>5.8294474858367549</v>
      </c>
      <c r="I9" s="190">
        <v>4.0249261110194547</v>
      </c>
    </row>
    <row r="10" spans="1:9" x14ac:dyDescent="0.35">
      <c r="A10" s="81" t="s">
        <v>551</v>
      </c>
      <c r="B10" s="189">
        <v>40.591436621464183</v>
      </c>
      <c r="C10" s="189">
        <v>43.655849003048601</v>
      </c>
      <c r="D10" s="189">
        <v>66.39761694093994</v>
      </c>
      <c r="E10" s="189">
        <v>38.856444335967339</v>
      </c>
      <c r="F10" s="189">
        <v>35.369388343802171</v>
      </c>
      <c r="G10" s="189">
        <v>30.607456145572609</v>
      </c>
      <c r="H10" s="189">
        <v>57.485264479642183</v>
      </c>
      <c r="I10" s="190">
        <v>35.935784906389657</v>
      </c>
    </row>
    <row r="11" spans="1:9" x14ac:dyDescent="0.35">
      <c r="A11" s="81" t="s">
        <v>552</v>
      </c>
      <c r="B11" s="189">
        <v>3.6337713732911263</v>
      </c>
      <c r="C11" s="189">
        <v>0</v>
      </c>
      <c r="D11" s="189">
        <v>1.8069249132094158</v>
      </c>
      <c r="E11" s="189">
        <v>5.8155118378425135</v>
      </c>
      <c r="F11" s="189">
        <v>1.3299496139570375</v>
      </c>
      <c r="G11" s="189">
        <v>6.6539082646637899</v>
      </c>
      <c r="H11" s="189">
        <v>0.7282145712412379</v>
      </c>
      <c r="I11" s="190">
        <v>4.4344934252896442</v>
      </c>
    </row>
    <row r="12" spans="1:9" x14ac:dyDescent="0.35">
      <c r="A12" s="81" t="s">
        <v>553</v>
      </c>
      <c r="B12" s="189">
        <v>2.8322860320622443</v>
      </c>
      <c r="C12" s="189">
        <v>1.9572038221166104</v>
      </c>
      <c r="D12" s="189">
        <v>0</v>
      </c>
      <c r="E12" s="189">
        <v>4.5357316532879794</v>
      </c>
      <c r="F12" s="189">
        <v>4.0414595851659412</v>
      </c>
      <c r="G12" s="189">
        <v>1.5234044667069506</v>
      </c>
      <c r="H12" s="189">
        <v>3.366964162913523</v>
      </c>
      <c r="I12" s="190">
        <v>2.68493783023328</v>
      </c>
    </row>
    <row r="13" spans="1:9" x14ac:dyDescent="0.35">
      <c r="A13" s="81" t="s">
        <v>554</v>
      </c>
      <c r="B13" s="189">
        <v>1.086536180354702</v>
      </c>
      <c r="C13" s="189">
        <v>0</v>
      </c>
      <c r="D13" s="189">
        <v>1.9609797099155304</v>
      </c>
      <c r="E13" s="189">
        <v>2.7459532736942749</v>
      </c>
      <c r="F13" s="189">
        <v>4.6052778636034943E-2</v>
      </c>
      <c r="G13" s="189">
        <v>0.32979630349615402</v>
      </c>
      <c r="H13" s="189">
        <v>3.6135815436190861</v>
      </c>
      <c r="I13" s="190">
        <v>0.39012544512528446</v>
      </c>
    </row>
    <row r="14" spans="1:9" x14ac:dyDescent="0.35">
      <c r="A14" s="81" t="s">
        <v>555</v>
      </c>
      <c r="B14" s="189">
        <v>6.6348162861181725</v>
      </c>
      <c r="C14" s="189">
        <v>0</v>
      </c>
      <c r="D14" s="189">
        <v>4.377571168798748</v>
      </c>
      <c r="E14" s="189">
        <v>2.7179693892142729</v>
      </c>
      <c r="F14" s="189">
        <v>8.4193954682541357</v>
      </c>
      <c r="G14" s="189">
        <v>12.26997903783422</v>
      </c>
      <c r="H14" s="189">
        <v>8.8126868638988984</v>
      </c>
      <c r="I14" s="190">
        <v>6.0346321848135727</v>
      </c>
    </row>
    <row r="15" spans="1:9" x14ac:dyDescent="0.35">
      <c r="A15" s="81" t="s">
        <v>556</v>
      </c>
      <c r="B15" s="191">
        <v>5.2817405856444677E-2</v>
      </c>
      <c r="C15" s="191">
        <v>0</v>
      </c>
      <c r="D15" s="191">
        <v>0</v>
      </c>
      <c r="E15" s="191">
        <v>0</v>
      </c>
      <c r="F15" s="191">
        <v>0.17583633023952541</v>
      </c>
      <c r="G15" s="191">
        <v>0</v>
      </c>
      <c r="H15" s="191">
        <v>0.24447438903780266</v>
      </c>
      <c r="I15" s="191">
        <v>0</v>
      </c>
    </row>
    <row r="16" spans="1:9" x14ac:dyDescent="0.35">
      <c r="A16" s="81" t="s">
        <v>0</v>
      </c>
      <c r="B16" s="191">
        <v>1.5425187843332879</v>
      </c>
      <c r="C16" s="191">
        <v>0</v>
      </c>
      <c r="D16" s="191">
        <v>0.31584053615652025</v>
      </c>
      <c r="E16" s="191">
        <v>1.8969372178969568</v>
      </c>
      <c r="F16" s="191">
        <v>2.1646626264869271</v>
      </c>
      <c r="G16" s="191">
        <v>1.6323649617725935</v>
      </c>
      <c r="H16" s="191">
        <v>3.9021626540678986</v>
      </c>
      <c r="I16" s="191">
        <v>0.89224105442395529</v>
      </c>
    </row>
  </sheetData>
  <mergeCells count="4">
    <mergeCell ref="A1:I1"/>
    <mergeCell ref="B2:B3"/>
    <mergeCell ref="C2:G2"/>
    <mergeCell ref="H2:I2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C0C7-39D4-4D7D-879E-9D5324BA580D}">
  <sheetPr>
    <tabColor rgb="FF00B050"/>
  </sheetPr>
  <dimension ref="A1:B10"/>
  <sheetViews>
    <sheetView zoomScaleNormal="100"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43.1796875" bestFit="1" customWidth="1"/>
    <col min="2" max="2" width="10.7265625" customWidth="1"/>
    <col min="3" max="3" width="7.1796875" customWidth="1"/>
    <col min="4" max="5" width="6.81640625" customWidth="1"/>
    <col min="6" max="6" width="9.1796875" customWidth="1"/>
    <col min="7" max="7" width="7.453125" customWidth="1"/>
    <col min="8" max="8" width="7.54296875" customWidth="1"/>
  </cols>
  <sheetData>
    <row r="1" spans="1:2" ht="30" customHeight="1" x14ac:dyDescent="0.35">
      <c r="A1" s="442" t="s">
        <v>704</v>
      </c>
      <c r="B1" s="442"/>
    </row>
    <row r="2" spans="1:2" ht="27.65" customHeight="1" x14ac:dyDescent="0.35">
      <c r="A2" s="187"/>
      <c r="B2" s="452" t="s">
        <v>29</v>
      </c>
    </row>
    <row r="3" spans="1:2" ht="17.149999999999999" customHeight="1" x14ac:dyDescent="0.35">
      <c r="A3" s="188" t="s">
        <v>94</v>
      </c>
      <c r="B3" s="453"/>
    </row>
    <row r="4" spans="1:2" ht="21" customHeight="1" x14ac:dyDescent="0.35">
      <c r="A4" s="81" t="s">
        <v>396</v>
      </c>
      <c r="B4" s="64">
        <v>5.6575831668722874</v>
      </c>
    </row>
    <row r="5" spans="1:2" x14ac:dyDescent="0.35">
      <c r="A5" s="81" t="s">
        <v>397</v>
      </c>
      <c r="B5" s="64">
        <v>46.202305390687478</v>
      </c>
    </row>
    <row r="6" spans="1:2" x14ac:dyDescent="0.35">
      <c r="A6" s="81" t="s">
        <v>398</v>
      </c>
      <c r="B6" s="64">
        <v>23.940411841234432</v>
      </c>
    </row>
    <row r="7" spans="1:2" x14ac:dyDescent="0.35">
      <c r="A7" s="81" t="s">
        <v>399</v>
      </c>
      <c r="B7" s="64">
        <v>4.7808619866862498</v>
      </c>
    </row>
    <row r="8" spans="1:2" x14ac:dyDescent="0.35">
      <c r="A8" s="81" t="s">
        <v>400</v>
      </c>
      <c r="B8" s="64">
        <v>0.94551394030591618</v>
      </c>
    </row>
    <row r="9" spans="1:2" x14ac:dyDescent="0.35">
      <c r="A9" s="81" t="s">
        <v>401</v>
      </c>
      <c r="B9" s="64">
        <v>4.5065794822059795</v>
      </c>
    </row>
    <row r="10" spans="1:2" x14ac:dyDescent="0.35">
      <c r="A10" s="62" t="s">
        <v>402</v>
      </c>
      <c r="B10" s="64">
        <v>13.966744192007658</v>
      </c>
    </row>
  </sheetData>
  <mergeCells count="2">
    <mergeCell ref="A1:B1"/>
    <mergeCell ref="B2:B3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6C054-C61B-4C1A-9F83-F813CACBAE2B}">
  <sheetPr>
    <tabColor rgb="FF00B050"/>
  </sheetPr>
  <dimension ref="A1:I7"/>
  <sheetViews>
    <sheetView workbookViewId="0">
      <pane ySplit="3" topLeftCell="A4" activePane="bottomLeft" state="frozen"/>
      <selection activeCell="F23" sqref="F23"/>
      <selection pane="bottomLeft" activeCell="F23" sqref="F23"/>
    </sheetView>
  </sheetViews>
  <sheetFormatPr defaultColWidth="9.1796875" defaultRowHeight="14.5" x14ac:dyDescent="0.35"/>
  <cols>
    <col min="1" max="1" width="27.54296875" customWidth="1"/>
    <col min="2" max="2" width="11.81640625" customWidth="1"/>
    <col min="3" max="7" width="8.54296875" customWidth="1"/>
    <col min="8" max="8" width="12.1796875" customWidth="1"/>
    <col min="9" max="9" width="14" customWidth="1"/>
  </cols>
  <sheetData>
    <row r="1" spans="1:9" x14ac:dyDescent="0.35">
      <c r="A1" s="353" t="s">
        <v>706</v>
      </c>
      <c r="B1" s="353"/>
      <c r="C1" s="353"/>
      <c r="D1" s="353"/>
      <c r="E1" s="353"/>
      <c r="F1" s="353"/>
      <c r="G1" s="353"/>
      <c r="H1" s="353"/>
      <c r="I1" s="353"/>
    </row>
    <row r="2" spans="1:9" ht="14.5" customHeight="1" x14ac:dyDescent="0.35">
      <c r="A2" s="425"/>
      <c r="B2" s="423" t="s">
        <v>13</v>
      </c>
      <c r="C2" s="420" t="s">
        <v>28</v>
      </c>
      <c r="D2" s="421"/>
      <c r="E2" s="421"/>
      <c r="F2" s="421"/>
      <c r="G2" s="422"/>
      <c r="H2" s="404" t="s">
        <v>21</v>
      </c>
      <c r="I2" s="404"/>
    </row>
    <row r="3" spans="1:9" x14ac:dyDescent="0.35">
      <c r="A3" s="426"/>
      <c r="B3" s="424"/>
      <c r="C3" s="94" t="s">
        <v>14</v>
      </c>
      <c r="D3" s="91" t="s">
        <v>15</v>
      </c>
      <c r="E3" s="91" t="s">
        <v>16</v>
      </c>
      <c r="F3" s="91" t="s">
        <v>17</v>
      </c>
      <c r="G3" s="93" t="s">
        <v>18</v>
      </c>
      <c r="H3" s="94" t="s">
        <v>20</v>
      </c>
      <c r="I3" s="92" t="s">
        <v>19</v>
      </c>
    </row>
    <row r="4" spans="1:9" x14ac:dyDescent="0.35">
      <c r="A4" s="81" t="s">
        <v>3</v>
      </c>
      <c r="B4" s="2">
        <v>59.819055078516776</v>
      </c>
      <c r="C4" s="2">
        <v>50.026473063438011</v>
      </c>
      <c r="D4" s="2">
        <v>62.407092882910838</v>
      </c>
      <c r="E4" s="2">
        <v>62.97552706054698</v>
      </c>
      <c r="F4" s="2">
        <v>69.61219864350133</v>
      </c>
      <c r="G4" s="2">
        <v>44.42252078124239</v>
      </c>
      <c r="H4" s="2">
        <v>58.185052553286738</v>
      </c>
      <c r="I4" s="2">
        <v>60.278785845691523</v>
      </c>
    </row>
    <row r="5" spans="1:9" x14ac:dyDescent="0.35">
      <c r="A5" s="81" t="s">
        <v>4</v>
      </c>
      <c r="B5" s="2">
        <v>18.52245335680918</v>
      </c>
      <c r="C5" s="2">
        <v>28.032312459833193</v>
      </c>
      <c r="D5" s="2">
        <v>10.477123543477193</v>
      </c>
      <c r="E5" s="2">
        <v>16.431755641383962</v>
      </c>
      <c r="F5" s="2">
        <v>18.985295040851707</v>
      </c>
      <c r="G5" s="2">
        <v>23.247241414928972</v>
      </c>
      <c r="H5" s="2">
        <v>20.763600400048688</v>
      </c>
      <c r="I5" s="2">
        <v>17.891900934991554</v>
      </c>
    </row>
    <row r="6" spans="1:9" x14ac:dyDescent="0.35">
      <c r="A6" s="81" t="s">
        <v>5</v>
      </c>
      <c r="B6" s="2">
        <v>9.1329612966606959</v>
      </c>
      <c r="C6" s="2">
        <v>21.941214476728796</v>
      </c>
      <c r="D6" s="2">
        <v>4.1525209169797126</v>
      </c>
      <c r="E6" s="2">
        <v>10.306656240206108</v>
      </c>
      <c r="F6" s="2">
        <v>7.0307087101770174</v>
      </c>
      <c r="G6" s="2">
        <v>10.554225676278213</v>
      </c>
      <c r="H6" s="2">
        <v>5.5198985833680831</v>
      </c>
      <c r="I6" s="2">
        <v>10.149505682232343</v>
      </c>
    </row>
    <row r="7" spans="1:9" ht="16.399999999999999" customHeight="1" x14ac:dyDescent="0.35">
      <c r="A7" s="81" t="s">
        <v>6</v>
      </c>
      <c r="B7" s="2">
        <v>12.525530268013346</v>
      </c>
      <c r="C7" s="2">
        <v>0</v>
      </c>
      <c r="D7" s="2">
        <v>22.96326265663226</v>
      </c>
      <c r="E7" s="2">
        <v>10.286061057862952</v>
      </c>
      <c r="F7" s="2">
        <v>4.371797605469939</v>
      </c>
      <c r="G7" s="2">
        <v>21.776012127550423</v>
      </c>
      <c r="H7" s="2">
        <v>15.531448463296494</v>
      </c>
      <c r="I7" s="2">
        <v>11.679807537084576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C25D2-AC30-4C1E-B020-5B469F7BC88A}">
  <sheetPr>
    <tabColor rgb="FF00B050"/>
    <pageSetUpPr fitToPage="1"/>
  </sheetPr>
  <dimension ref="A1:D14"/>
  <sheetViews>
    <sheetView showGridLines="0" zoomScaleNormal="100" workbookViewId="0">
      <selection activeCell="A10" sqref="A10:C17"/>
    </sheetView>
  </sheetViews>
  <sheetFormatPr defaultColWidth="9.36328125" defaultRowHeight="14.5" x14ac:dyDescent="0.35"/>
  <cols>
    <col min="1" max="1" width="52.36328125" bestFit="1" customWidth="1"/>
    <col min="2" max="2" width="16.6328125" customWidth="1"/>
    <col min="3" max="3" width="12.6328125" customWidth="1"/>
    <col min="4" max="4" width="26.6328125" customWidth="1"/>
  </cols>
  <sheetData>
    <row r="1" spans="1:4" x14ac:dyDescent="0.35">
      <c r="A1" s="459" t="s">
        <v>708</v>
      </c>
      <c r="B1" s="459"/>
      <c r="C1" s="459"/>
      <c r="D1" s="459"/>
    </row>
    <row r="2" spans="1:4" ht="41" customHeight="1" x14ac:dyDescent="0.35">
      <c r="A2" s="192" t="s">
        <v>708</v>
      </c>
      <c r="B2" s="192" t="s">
        <v>591</v>
      </c>
      <c r="C2" s="323" t="s">
        <v>604</v>
      </c>
      <c r="D2" s="323" t="s">
        <v>605</v>
      </c>
    </row>
    <row r="3" spans="1:4" x14ac:dyDescent="0.35">
      <c r="A3" s="460" t="s">
        <v>592</v>
      </c>
      <c r="B3" s="460"/>
      <c r="C3" s="460"/>
      <c r="D3" s="460"/>
    </row>
    <row r="4" spans="1:4" ht="15" thickBot="1" x14ac:dyDescent="0.4">
      <c r="A4" s="119" t="s">
        <v>593</v>
      </c>
      <c r="B4" s="324">
        <v>96.229329017339609</v>
      </c>
      <c r="C4" s="325">
        <v>100</v>
      </c>
      <c r="D4" s="326"/>
    </row>
    <row r="5" spans="1:4" x14ac:dyDescent="0.35">
      <c r="A5" s="137"/>
      <c r="B5" s="327"/>
      <c r="C5" s="328"/>
      <c r="D5" s="329"/>
    </row>
    <row r="6" spans="1:4" x14ac:dyDescent="0.35">
      <c r="A6" s="81" t="s">
        <v>594</v>
      </c>
      <c r="B6" s="2">
        <v>19.419213307430848</v>
      </c>
      <c r="C6" s="330">
        <v>20.180139990305545</v>
      </c>
      <c r="D6" s="331">
        <v>100</v>
      </c>
    </row>
    <row r="7" spans="1:4" x14ac:dyDescent="0.35">
      <c r="A7" s="81" t="s">
        <v>595</v>
      </c>
      <c r="B7" s="2">
        <v>19.193290705173858</v>
      </c>
      <c r="C7" s="331">
        <v>19.945364787605875</v>
      </c>
      <c r="D7" s="330">
        <v>98.836602705370467</v>
      </c>
    </row>
    <row r="8" spans="1:4" x14ac:dyDescent="0.35">
      <c r="A8" s="81" t="s">
        <v>596</v>
      </c>
      <c r="B8" s="2">
        <v>0.22592260225699001</v>
      </c>
      <c r="C8" s="331">
        <v>0.23477520269966853</v>
      </c>
      <c r="D8" s="330">
        <v>1.1633972946295394</v>
      </c>
    </row>
    <row r="12" spans="1:4" x14ac:dyDescent="0.35">
      <c r="B12" s="28"/>
    </row>
    <row r="13" spans="1:4" x14ac:dyDescent="0.35">
      <c r="B13" s="28"/>
    </row>
    <row r="14" spans="1:4" x14ac:dyDescent="0.35">
      <c r="B14" s="28"/>
    </row>
  </sheetData>
  <mergeCells count="2">
    <mergeCell ref="A1:D1"/>
    <mergeCell ref="A3:D3"/>
  </mergeCells>
  <pageMargins left="0.7" right="0.7" top="0.75" bottom="0.75" header="0.3" footer="0.3"/>
  <pageSetup orientation="landscape" r:id="rId1"/>
  <headerFooter>
    <oddHeader>&amp;CSection 2 - Behavour and Access to Services</oddHeader>
    <oddFooter>&amp;CNigeria COVID-19 National Longitudinal Phone Survey (Covid-19 NLPS) 2020
Round 3- July 2020&amp;R&amp;"Calibri"&amp;11&amp;K000000&amp;P_x000D_&amp;1#&amp;"Calibri"&amp;12&amp;K000000Official Use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154D8-9186-4658-8319-8F7957BCCD35}">
  <sheetPr>
    <tabColor rgb="FF00B050"/>
    <pageSetUpPr fitToPage="1"/>
  </sheetPr>
  <dimension ref="A1:B9"/>
  <sheetViews>
    <sheetView showGridLines="0" zoomScaleNormal="100" workbookViewId="0">
      <selection activeCell="F23" sqref="F23"/>
    </sheetView>
  </sheetViews>
  <sheetFormatPr defaultColWidth="9.36328125" defaultRowHeight="14.5" x14ac:dyDescent="0.35"/>
  <cols>
    <col min="1" max="1" width="44.54296875" style="171" customWidth="1"/>
    <col min="2" max="2" width="14.90625" style="171" customWidth="1"/>
    <col min="3" max="16384" width="9.36328125" style="171"/>
  </cols>
  <sheetData>
    <row r="1" spans="1:2" s="320" customFormat="1" ht="31.5" customHeight="1" x14ac:dyDescent="0.35">
      <c r="A1" s="461" t="s">
        <v>603</v>
      </c>
      <c r="B1" s="462"/>
    </row>
    <row r="2" spans="1:2" ht="29" x14ac:dyDescent="0.35">
      <c r="A2" s="321" t="s">
        <v>597</v>
      </c>
      <c r="B2" s="240" t="s">
        <v>422</v>
      </c>
    </row>
    <row r="3" spans="1:2" x14ac:dyDescent="0.35">
      <c r="A3" s="173" t="s">
        <v>598</v>
      </c>
      <c r="B3" s="322"/>
    </row>
    <row r="4" spans="1:2" x14ac:dyDescent="0.35">
      <c r="A4" s="173" t="s">
        <v>599</v>
      </c>
      <c r="B4" s="322">
        <v>53.883164980293351</v>
      </c>
    </row>
    <row r="5" spans="1:2" x14ac:dyDescent="0.35">
      <c r="A5" s="173" t="s">
        <v>95</v>
      </c>
      <c r="B5" s="322"/>
    </row>
    <row r="6" spans="1:2" x14ac:dyDescent="0.35">
      <c r="A6" s="173" t="s">
        <v>600</v>
      </c>
      <c r="B6" s="322"/>
    </row>
    <row r="7" spans="1:2" x14ac:dyDescent="0.35">
      <c r="A7" s="173" t="s">
        <v>601</v>
      </c>
      <c r="B7" s="322"/>
    </row>
    <row r="8" spans="1:2" x14ac:dyDescent="0.35">
      <c r="A8" s="173" t="s">
        <v>602</v>
      </c>
      <c r="B8" s="322">
        <v>19.470374346843332</v>
      </c>
    </row>
    <row r="9" spans="1:2" x14ac:dyDescent="0.35">
      <c r="A9" s="173" t="s">
        <v>0</v>
      </c>
      <c r="B9" s="322">
        <v>26.646460672863316</v>
      </c>
    </row>
  </sheetData>
  <mergeCells count="1">
    <mergeCell ref="A1:B1"/>
  </mergeCells>
  <pageMargins left="0.7" right="0.7" top="0.75" bottom="0.75" header="0.3" footer="0.3"/>
  <pageSetup orientation="landscape" r:id="rId1"/>
  <headerFooter>
    <oddHeader>&amp;CSection 2 - Behavour and Access to Services</oddHeader>
    <oddFooter>&amp;CNigeria COVID-19 National Longitudinal Phone Survey (Covid-19 NLPS) 2020
Round 3- July 2020&amp;R&amp;"Calibri"&amp;11&amp;K000000&amp;P_x000D_&amp;1#&amp;"Calibri"&amp;12&amp;K000000Official Use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FE0A-EA89-421E-9EE7-A20AB5084071}">
  <sheetPr codeName="Sheet29">
    <tabColor rgb="FF00B050"/>
  </sheetPr>
  <dimension ref="A1:F14"/>
  <sheetViews>
    <sheetView zoomScaleNormal="100" workbookViewId="0">
      <selection activeCell="F14" sqref="F14"/>
    </sheetView>
  </sheetViews>
  <sheetFormatPr defaultColWidth="9.1796875" defaultRowHeight="14.5" x14ac:dyDescent="0.35"/>
  <cols>
    <col min="1" max="1" width="50.54296875" customWidth="1"/>
    <col min="2" max="5" width="10.54296875" customWidth="1"/>
    <col min="6" max="6" width="16.36328125" customWidth="1"/>
  </cols>
  <sheetData>
    <row r="1" spans="1:6" x14ac:dyDescent="0.35">
      <c r="A1" s="463" t="s">
        <v>617</v>
      </c>
      <c r="B1" s="463"/>
      <c r="C1" s="463"/>
      <c r="D1" s="463"/>
      <c r="E1" s="463"/>
    </row>
    <row r="2" spans="1:6" x14ac:dyDescent="0.35">
      <c r="A2" s="205"/>
      <c r="B2" s="464" t="s">
        <v>288</v>
      </c>
      <c r="C2" s="464" t="s">
        <v>348</v>
      </c>
      <c r="D2" s="464" t="s">
        <v>434</v>
      </c>
      <c r="E2" s="464" t="s">
        <v>616</v>
      </c>
    </row>
    <row r="3" spans="1:6" ht="14.5" customHeight="1" x14ac:dyDescent="0.35">
      <c r="A3" s="206" t="s">
        <v>198</v>
      </c>
      <c r="B3" s="465"/>
      <c r="C3" s="465"/>
      <c r="D3" s="465"/>
      <c r="E3" s="465"/>
    </row>
    <row r="4" spans="1:6" x14ac:dyDescent="0.35">
      <c r="A4" s="23" t="s">
        <v>425</v>
      </c>
      <c r="B4" s="207">
        <v>69.442672652314116</v>
      </c>
      <c r="C4" s="207">
        <v>68.411230702311556</v>
      </c>
      <c r="D4" s="207">
        <v>72.829727373386888</v>
      </c>
      <c r="E4" s="207">
        <v>80.480440878817191</v>
      </c>
      <c r="F4" s="28"/>
    </row>
    <row r="5" spans="1:6" x14ac:dyDescent="0.35">
      <c r="A5" s="137" t="s">
        <v>426</v>
      </c>
      <c r="B5" s="208"/>
      <c r="C5" s="209">
        <v>81.292549301975242</v>
      </c>
      <c r="D5" s="209">
        <v>79.554812624814929</v>
      </c>
      <c r="E5" s="209">
        <v>84.98346827862477</v>
      </c>
    </row>
    <row r="6" spans="1:6" x14ac:dyDescent="0.35">
      <c r="A6" s="137" t="s">
        <v>427</v>
      </c>
      <c r="B6" s="210"/>
      <c r="C6" s="209">
        <v>18.707450698024761</v>
      </c>
      <c r="D6" s="209">
        <v>20.445187375185071</v>
      </c>
      <c r="E6" s="209">
        <v>15.016531721375232</v>
      </c>
      <c r="F6" s="28"/>
    </row>
    <row r="7" spans="1:6" x14ac:dyDescent="0.35">
      <c r="A7" s="114" t="s">
        <v>428</v>
      </c>
      <c r="B7" s="211">
        <v>30.557327347685881</v>
      </c>
      <c r="C7" s="211">
        <v>31.588769297688447</v>
      </c>
      <c r="D7" s="211">
        <v>27.170272626613119</v>
      </c>
      <c r="E7" s="211">
        <v>19.519559121182805</v>
      </c>
      <c r="F7" s="28"/>
    </row>
    <row r="8" spans="1:6" x14ac:dyDescent="0.35">
      <c r="A8" s="137" t="s">
        <v>429</v>
      </c>
      <c r="B8" s="214">
        <v>68.42766673678436</v>
      </c>
      <c r="C8" s="215">
        <v>55.684161087139245</v>
      </c>
      <c r="D8" s="209">
        <v>55.688872535072143</v>
      </c>
      <c r="E8" s="209">
        <v>64.660513928900158</v>
      </c>
    </row>
    <row r="9" spans="1:6" x14ac:dyDescent="0.35">
      <c r="A9" s="137" t="s">
        <v>430</v>
      </c>
      <c r="B9" s="214">
        <v>31.572333263215636</v>
      </c>
      <c r="C9" s="215">
        <v>44.315838912860755</v>
      </c>
      <c r="D9" s="209">
        <v>44.311127464927857</v>
      </c>
      <c r="E9" s="209">
        <v>35.339486071099842</v>
      </c>
    </row>
    <row r="10" spans="1:6" x14ac:dyDescent="0.35">
      <c r="A10" s="466" t="s">
        <v>615</v>
      </c>
      <c r="B10" s="467"/>
      <c r="C10" s="467"/>
      <c r="D10" s="467"/>
      <c r="E10" s="467"/>
      <c r="F10" s="467"/>
    </row>
    <row r="14" spans="1:6" x14ac:dyDescent="0.35">
      <c r="A14" s="5"/>
    </row>
  </sheetData>
  <mergeCells count="6">
    <mergeCell ref="A1:E1"/>
    <mergeCell ref="B2:B3"/>
    <mergeCell ref="C2:C3"/>
    <mergeCell ref="D2:D3"/>
    <mergeCell ref="A10:F10"/>
    <mergeCell ref="E2:E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2780B-EDFF-478E-854B-B1624767898D}">
  <sheetPr>
    <tabColor rgb="FF00B050"/>
  </sheetPr>
  <dimension ref="A1:D20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36" style="171" bestFit="1" customWidth="1"/>
    <col min="2" max="2" width="18.54296875" style="171" customWidth="1"/>
    <col min="3" max="3" width="12.1796875" style="171" customWidth="1"/>
    <col min="4" max="4" width="13.81640625" style="171" customWidth="1"/>
    <col min="5" max="16384" width="9.1796875" style="171"/>
  </cols>
  <sheetData>
    <row r="1" spans="1:4" x14ac:dyDescent="0.35">
      <c r="A1" s="468" t="s">
        <v>642</v>
      </c>
      <c r="B1" s="469"/>
      <c r="C1" s="469"/>
      <c r="D1" s="469"/>
    </row>
    <row r="2" spans="1:4" customFormat="1" ht="30.5" customHeight="1" x14ac:dyDescent="0.35">
      <c r="A2" s="205"/>
      <c r="B2" s="240" t="s">
        <v>29</v>
      </c>
      <c r="C2" s="470" t="s">
        <v>453</v>
      </c>
      <c r="D2" s="471"/>
    </row>
    <row r="3" spans="1:4" ht="29" x14ac:dyDescent="0.35">
      <c r="A3" s="341"/>
      <c r="B3" s="240" t="s">
        <v>454</v>
      </c>
      <c r="C3" s="341" t="s">
        <v>20</v>
      </c>
      <c r="D3" s="341" t="s">
        <v>19</v>
      </c>
    </row>
    <row r="4" spans="1:4" x14ac:dyDescent="0.35">
      <c r="A4" s="173" t="s">
        <v>199</v>
      </c>
      <c r="B4" s="221">
        <v>53.491319890714074</v>
      </c>
      <c r="C4" s="232">
        <v>15.78140048175662</v>
      </c>
      <c r="D4" s="232">
        <v>63.175836534363881</v>
      </c>
    </row>
    <row r="5" spans="1:4" x14ac:dyDescent="0.35">
      <c r="A5" s="218" t="s">
        <v>200</v>
      </c>
      <c r="B5" s="221"/>
      <c r="C5" s="221"/>
      <c r="D5" s="221"/>
    </row>
    <row r="6" spans="1:4" x14ac:dyDescent="0.35">
      <c r="A6" s="218" t="s">
        <v>207</v>
      </c>
      <c r="B6" s="221">
        <v>3.2425241729345289</v>
      </c>
      <c r="C6" s="221">
        <v>0</v>
      </c>
      <c r="D6" s="221">
        <v>4.0752567751888344</v>
      </c>
    </row>
    <row r="7" spans="1:4" x14ac:dyDescent="0.35">
      <c r="A7" s="218" t="s">
        <v>208</v>
      </c>
      <c r="B7" s="221">
        <v>3.2034796926431452</v>
      </c>
      <c r="C7" s="221">
        <v>7.2831474603201425</v>
      </c>
      <c r="D7" s="221">
        <v>2.1557550881921315</v>
      </c>
    </row>
    <row r="8" spans="1:4" x14ac:dyDescent="0.35">
      <c r="A8" s="218" t="s">
        <v>201</v>
      </c>
      <c r="B8" s="221">
        <v>4.3986963226033196E-2</v>
      </c>
      <c r="C8" s="221">
        <v>0.21526498352724607</v>
      </c>
      <c r="D8" s="221">
        <v>0</v>
      </c>
    </row>
    <row r="9" spans="1:4" x14ac:dyDescent="0.35">
      <c r="A9" s="173" t="s">
        <v>202</v>
      </c>
      <c r="B9" s="221">
        <v>1.303834399040225</v>
      </c>
      <c r="C9" s="221">
        <v>2.0623789256853637</v>
      </c>
      <c r="D9" s="221">
        <v>1.109027907581658</v>
      </c>
    </row>
    <row r="10" spans="1:4" x14ac:dyDescent="0.35">
      <c r="A10" s="173" t="s">
        <v>209</v>
      </c>
      <c r="B10" s="221"/>
      <c r="C10" s="221"/>
      <c r="D10" s="221"/>
    </row>
    <row r="11" spans="1:4" x14ac:dyDescent="0.35">
      <c r="A11" s="173" t="s">
        <v>210</v>
      </c>
      <c r="B11" s="221">
        <v>11.074194232240158</v>
      </c>
      <c r="C11" s="221">
        <v>24.421958999731654</v>
      </c>
      <c r="D11" s="221">
        <v>7.6462725587828411</v>
      </c>
    </row>
    <row r="12" spans="1:4" x14ac:dyDescent="0.35">
      <c r="A12" s="173" t="s">
        <v>211</v>
      </c>
      <c r="B12" s="221">
        <v>0.12284048516919895</v>
      </c>
      <c r="C12" s="221">
        <v>0.60116118679400854</v>
      </c>
      <c r="D12" s="221">
        <v>0</v>
      </c>
    </row>
    <row r="13" spans="1:4" x14ac:dyDescent="0.35">
      <c r="A13" s="173" t="s">
        <v>204</v>
      </c>
      <c r="B13" s="221">
        <v>10.649367386458923</v>
      </c>
      <c r="C13" s="221">
        <v>22.4516756305363</v>
      </c>
      <c r="D13" s="221">
        <v>7.6183439206250902</v>
      </c>
    </row>
    <row r="14" spans="1:4" x14ac:dyDescent="0.35">
      <c r="A14" s="173" t="s">
        <v>55</v>
      </c>
      <c r="B14" s="221">
        <v>7.5868445256285062</v>
      </c>
      <c r="C14" s="221">
        <v>8.7547991056448424</v>
      </c>
      <c r="D14" s="221">
        <v>7.2868949169717334</v>
      </c>
    </row>
    <row r="15" spans="1:4" x14ac:dyDescent="0.35">
      <c r="A15" s="173" t="s">
        <v>212</v>
      </c>
      <c r="B15" s="221">
        <v>0.13636173757758227</v>
      </c>
      <c r="C15" s="221">
        <v>0</v>
      </c>
      <c r="D15" s="221">
        <v>0.17138163520200983</v>
      </c>
    </row>
    <row r="16" spans="1:4" x14ac:dyDescent="0.35">
      <c r="A16" s="173" t="s">
        <v>203</v>
      </c>
      <c r="B16" s="221">
        <v>7.7806356334958193E-2</v>
      </c>
      <c r="C16" s="221">
        <v>0.38077154653056644</v>
      </c>
      <c r="D16" s="221">
        <v>0</v>
      </c>
    </row>
    <row r="17" spans="1:4" x14ac:dyDescent="0.35">
      <c r="A17" s="173" t="s">
        <v>213</v>
      </c>
      <c r="B17" s="221"/>
      <c r="C17" s="221"/>
      <c r="D17" s="221"/>
    </row>
    <row r="18" spans="1:4" x14ac:dyDescent="0.35">
      <c r="A18" s="173" t="s">
        <v>214</v>
      </c>
      <c r="B18" s="221">
        <v>9.0674401580326673</v>
      </c>
      <c r="C18" s="221">
        <v>18.047441679473252</v>
      </c>
      <c r="D18" s="221">
        <v>6.7612306630918164</v>
      </c>
    </row>
    <row r="19" spans="1:4" x14ac:dyDescent="0.35">
      <c r="A19" s="173" t="s">
        <v>215</v>
      </c>
      <c r="B19" s="221"/>
      <c r="C19" s="221"/>
      <c r="D19" s="221"/>
    </row>
    <row r="20" spans="1:4" x14ac:dyDescent="0.35">
      <c r="A20" s="466"/>
      <c r="B20" s="467"/>
    </row>
  </sheetData>
  <mergeCells count="3">
    <mergeCell ref="A20:B20"/>
    <mergeCell ref="A1:D1"/>
    <mergeCell ref="C2:D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C7E1-A3F4-4CF9-A696-B738D312E5F3}">
  <sheetPr>
    <tabColor rgb="FF00B050"/>
  </sheetPr>
  <dimension ref="A1:I23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52.36328125" customWidth="1"/>
    <col min="2" max="2" width="14.1796875" customWidth="1"/>
    <col min="3" max="7" width="10.54296875" customWidth="1"/>
    <col min="8" max="9" width="10.6328125" customWidth="1"/>
  </cols>
  <sheetData>
    <row r="1" spans="1:9" x14ac:dyDescent="0.35">
      <c r="A1" s="477" t="s">
        <v>713</v>
      </c>
      <c r="B1" s="477"/>
      <c r="C1" s="477"/>
      <c r="D1" s="477"/>
      <c r="E1" s="477"/>
      <c r="F1" s="477"/>
      <c r="G1" s="477"/>
      <c r="H1" s="477"/>
      <c r="I1" s="477"/>
    </row>
    <row r="2" spans="1:9" ht="25" customHeight="1" x14ac:dyDescent="0.35">
      <c r="A2" s="205"/>
      <c r="B2" s="472" t="s">
        <v>431</v>
      </c>
      <c r="C2" s="474" t="s">
        <v>28</v>
      </c>
      <c r="D2" s="475"/>
      <c r="E2" s="475"/>
      <c r="F2" s="475"/>
      <c r="G2" s="476"/>
      <c r="H2" s="470" t="s">
        <v>453</v>
      </c>
      <c r="I2" s="471"/>
    </row>
    <row r="3" spans="1:9" x14ac:dyDescent="0.35">
      <c r="A3" s="206"/>
      <c r="B3" s="473"/>
      <c r="C3" s="172" t="s">
        <v>14</v>
      </c>
      <c r="D3" s="172" t="s">
        <v>15</v>
      </c>
      <c r="E3" s="172" t="s">
        <v>16</v>
      </c>
      <c r="F3" s="172" t="s">
        <v>17</v>
      </c>
      <c r="G3" s="172" t="s">
        <v>18</v>
      </c>
      <c r="H3" s="347" t="s">
        <v>20</v>
      </c>
      <c r="I3" s="347" t="s">
        <v>19</v>
      </c>
    </row>
    <row r="4" spans="1:9" x14ac:dyDescent="0.35">
      <c r="A4" s="137" t="s">
        <v>437</v>
      </c>
      <c r="B4" s="2">
        <v>48.265904419594591</v>
      </c>
      <c r="C4" s="2">
        <v>47.435394611383423</v>
      </c>
      <c r="D4" s="2">
        <v>38.260275959219626</v>
      </c>
      <c r="E4" s="2">
        <v>52.290144642627077</v>
      </c>
      <c r="F4" s="2">
        <v>44.249153026124532</v>
      </c>
      <c r="G4" s="2">
        <v>54.502382104792026</v>
      </c>
      <c r="H4" s="2">
        <v>46.374101050172328</v>
      </c>
      <c r="I4" s="2">
        <v>48.744093302312827</v>
      </c>
    </row>
    <row r="5" spans="1:9" x14ac:dyDescent="0.35">
      <c r="A5" s="137" t="s">
        <v>618</v>
      </c>
      <c r="B5" s="2">
        <v>3.6828773803240034</v>
      </c>
      <c r="C5" s="2">
        <v>5.241472281033829</v>
      </c>
      <c r="D5" s="2">
        <v>3.7404399876164001</v>
      </c>
      <c r="E5" s="2">
        <v>2.8910165985769662</v>
      </c>
      <c r="F5" s="2">
        <v>3.2322797740426488</v>
      </c>
      <c r="G5" s="2">
        <v>4.4990540878828762</v>
      </c>
      <c r="H5" s="2">
        <v>5.3151639390311489</v>
      </c>
      <c r="I5" s="2">
        <v>3.2702862525142788</v>
      </c>
    </row>
    <row r="6" spans="1:9" x14ac:dyDescent="0.35">
      <c r="A6" s="137" t="s">
        <v>438</v>
      </c>
      <c r="B6" s="2">
        <v>8.8164524398505879</v>
      </c>
      <c r="C6" s="2">
        <v>7.0375480681018354</v>
      </c>
      <c r="D6" s="2">
        <v>8.1890123022574901</v>
      </c>
      <c r="E6" s="2">
        <v>9.5142079326777171</v>
      </c>
      <c r="F6" s="2">
        <v>8.8801808116907441</v>
      </c>
      <c r="G6" s="2">
        <v>8.9675594986908713</v>
      </c>
      <c r="H6" s="2">
        <v>5.8406989934754865</v>
      </c>
      <c r="I6" s="2">
        <v>9.5686300914855025</v>
      </c>
    </row>
    <row r="7" spans="1:9" x14ac:dyDescent="0.35">
      <c r="A7" s="137" t="s">
        <v>619</v>
      </c>
      <c r="B7" s="2">
        <v>3.709786321571638</v>
      </c>
      <c r="C7" s="2">
        <v>1.2194362809052166</v>
      </c>
      <c r="D7" s="2">
        <v>7.9209159898807293</v>
      </c>
      <c r="E7" s="2">
        <v>3.1653145720446836</v>
      </c>
      <c r="F7" s="2">
        <v>3.9601378771662357</v>
      </c>
      <c r="G7" s="2">
        <v>2.615033234939498</v>
      </c>
      <c r="H7" s="2">
        <v>3.325819061116881</v>
      </c>
      <c r="I7" s="2">
        <v>3.806841268319785</v>
      </c>
    </row>
    <row r="8" spans="1:9" x14ac:dyDescent="0.35">
      <c r="A8" s="137" t="s">
        <v>620</v>
      </c>
      <c r="B8" s="2">
        <v>1.5450666123418786</v>
      </c>
      <c r="C8" s="2">
        <v>6.6567645935183251</v>
      </c>
      <c r="D8" s="2">
        <v>1.8825332827027539</v>
      </c>
      <c r="E8" s="2">
        <v>2.2629849106590081</v>
      </c>
      <c r="F8" s="2">
        <v>7.976792319747289E-2</v>
      </c>
      <c r="G8" s="2">
        <v>0.47355344699216079</v>
      </c>
      <c r="H8" s="2">
        <v>1.381244555739868</v>
      </c>
      <c r="I8" s="2">
        <v>1.5864757183183855</v>
      </c>
    </row>
    <row r="9" spans="1:9" x14ac:dyDescent="0.35">
      <c r="A9" s="137" t="s">
        <v>621</v>
      </c>
      <c r="B9" s="2">
        <v>2.3433293180787675</v>
      </c>
      <c r="C9" s="2">
        <v>4.0152951111441517</v>
      </c>
      <c r="D9" s="2">
        <v>2.2915882432981087</v>
      </c>
      <c r="E9" s="2">
        <v>2.5885150712834788</v>
      </c>
      <c r="F9" s="2">
        <v>3.5655699262022238</v>
      </c>
      <c r="G9" s="2">
        <v>0</v>
      </c>
      <c r="H9" s="2">
        <v>3.0101585795987016</v>
      </c>
      <c r="I9" s="2">
        <v>2.174775680484061</v>
      </c>
    </row>
    <row r="10" spans="1:9" x14ac:dyDescent="0.35">
      <c r="A10" s="137" t="s">
        <v>622</v>
      </c>
      <c r="B10" s="2">
        <v>2.7713806486428241</v>
      </c>
      <c r="C10" s="2">
        <v>0.14762586122577515</v>
      </c>
      <c r="D10" s="2">
        <v>1.8577075949455322</v>
      </c>
      <c r="E10" s="2">
        <v>1.6030666703102241</v>
      </c>
      <c r="F10" s="2">
        <v>3.8217905547709536</v>
      </c>
      <c r="G10" s="2">
        <v>4.2448412278171981</v>
      </c>
      <c r="H10" s="2">
        <v>2.7496331443707134</v>
      </c>
      <c r="I10" s="2">
        <v>2.7768777393753385</v>
      </c>
    </row>
    <row r="11" spans="1:9" x14ac:dyDescent="0.35">
      <c r="A11" s="137" t="s">
        <v>623</v>
      </c>
      <c r="B11" s="2">
        <v>1.3773819536358483</v>
      </c>
      <c r="C11" s="2">
        <v>0.89630922232952626</v>
      </c>
      <c r="D11" s="2">
        <v>0</v>
      </c>
      <c r="E11" s="2">
        <v>2.225330100067402</v>
      </c>
      <c r="F11" s="2">
        <v>1.5763406717266373</v>
      </c>
      <c r="G11" s="2">
        <v>1.1320409937191929</v>
      </c>
      <c r="H11" s="2">
        <v>1.0666981437914842</v>
      </c>
      <c r="I11" s="2">
        <v>1.4559131299247945</v>
      </c>
    </row>
    <row r="12" spans="1:9" x14ac:dyDescent="0.35">
      <c r="A12" s="137" t="s">
        <v>432</v>
      </c>
      <c r="B12" s="2">
        <v>1.1315145376724443</v>
      </c>
      <c r="C12" s="2">
        <v>0.48170880821912088</v>
      </c>
      <c r="D12" s="2">
        <v>0.63788196094184935</v>
      </c>
      <c r="E12" s="2">
        <v>0.70709035129699671</v>
      </c>
      <c r="F12" s="2">
        <v>0.82640147586928925</v>
      </c>
      <c r="G12" s="2">
        <v>2.4793165285944165</v>
      </c>
      <c r="H12" s="2">
        <v>3.0790482926545235</v>
      </c>
      <c r="I12" s="2">
        <v>0.63923875182513301</v>
      </c>
    </row>
    <row r="13" spans="1:9" x14ac:dyDescent="0.35">
      <c r="A13" s="81" t="s">
        <v>433</v>
      </c>
      <c r="B13" s="2">
        <v>4.997840786382425</v>
      </c>
      <c r="C13" s="2">
        <v>9.5908610887928951</v>
      </c>
      <c r="D13" s="2">
        <v>6.947636931523629</v>
      </c>
      <c r="E13" s="2">
        <v>3.829517554989184</v>
      </c>
      <c r="F13" s="2">
        <v>5.6210836984236492</v>
      </c>
      <c r="G13" s="2">
        <v>2.7711311120564366</v>
      </c>
      <c r="H13" s="2">
        <v>4.4417476522076811</v>
      </c>
      <c r="I13" s="2">
        <v>5.1384037850620992</v>
      </c>
    </row>
    <row r="14" spans="1:9" ht="14.5" customHeight="1" x14ac:dyDescent="0.35">
      <c r="A14" s="81" t="s">
        <v>624</v>
      </c>
      <c r="B14" s="2">
        <v>1.4255687659003222</v>
      </c>
      <c r="C14" s="2">
        <v>5.4403930038048252</v>
      </c>
      <c r="D14" s="2">
        <v>0.7281804320422901</v>
      </c>
      <c r="E14" s="2">
        <v>0.76879361797773071</v>
      </c>
      <c r="F14" s="2">
        <v>1.6038232351150792</v>
      </c>
      <c r="G14" s="2">
        <v>0.83835848213847752</v>
      </c>
      <c r="H14" s="2">
        <v>1.8456482279627542</v>
      </c>
      <c r="I14" s="2">
        <v>1.3193857809964213</v>
      </c>
    </row>
    <row r="15" spans="1:9" x14ac:dyDescent="0.35">
      <c r="A15" s="81" t="s">
        <v>630</v>
      </c>
      <c r="B15" s="2">
        <v>1.3691930434871618</v>
      </c>
      <c r="C15" s="2">
        <v>0</v>
      </c>
      <c r="D15" s="2">
        <v>3.2499049672862821</v>
      </c>
      <c r="E15" s="2">
        <v>1.0534857463044787</v>
      </c>
      <c r="F15" s="2">
        <v>2.0080673322830234</v>
      </c>
      <c r="G15" s="2">
        <v>0.41337160282078933</v>
      </c>
      <c r="H15" s="2">
        <v>1.5105779419420966</v>
      </c>
      <c r="I15" s="2">
        <v>1.333455351231098</v>
      </c>
    </row>
    <row r="16" spans="1:9" x14ac:dyDescent="0.35">
      <c r="A16" s="81" t="s">
        <v>629</v>
      </c>
      <c r="B16" s="2">
        <v>2.1812158603377063</v>
      </c>
      <c r="C16" s="2">
        <v>5.6413696318113979</v>
      </c>
      <c r="D16" s="2">
        <v>1.0682523483681632</v>
      </c>
      <c r="E16" s="2">
        <v>1.6724813866882027</v>
      </c>
      <c r="F16" s="2">
        <v>1.5929806051946278</v>
      </c>
      <c r="G16" s="2">
        <v>2.7948404284459687</v>
      </c>
      <c r="H16" s="2">
        <v>2.6021737829113265</v>
      </c>
      <c r="I16" s="2">
        <v>2.0748108280174899</v>
      </c>
    </row>
    <row r="17" spans="1:9" x14ac:dyDescent="0.35">
      <c r="A17" s="81" t="s">
        <v>628</v>
      </c>
      <c r="B17" s="2">
        <v>1.9291547626757506</v>
      </c>
      <c r="C17" s="2">
        <v>0.45498919834319712</v>
      </c>
      <c r="D17" s="2">
        <v>0.13611468651284417</v>
      </c>
      <c r="E17" s="2">
        <v>2.8006351367617048</v>
      </c>
      <c r="F17" s="2">
        <v>1.4486618767176724</v>
      </c>
      <c r="G17" s="2">
        <v>3.0770879802049329</v>
      </c>
      <c r="H17" s="2">
        <v>3.5473040089086396</v>
      </c>
      <c r="I17" s="2">
        <v>1.5201371064889087</v>
      </c>
    </row>
    <row r="18" spans="1:9" x14ac:dyDescent="0.35">
      <c r="A18" s="81" t="s">
        <v>627</v>
      </c>
      <c r="B18" s="2">
        <v>7.6298357049777881</v>
      </c>
      <c r="C18" s="2">
        <v>2.3578864926481971</v>
      </c>
      <c r="D18" s="2">
        <v>11.415811216085634</v>
      </c>
      <c r="E18" s="2">
        <v>8.703388256458231</v>
      </c>
      <c r="F18" s="2">
        <v>9.3170781646544931</v>
      </c>
      <c r="G18" s="2">
        <v>4.2595518649710824</v>
      </c>
      <c r="H18" s="2">
        <v>6.7968712298501792</v>
      </c>
      <c r="I18" s="2">
        <v>7.8403831424881121</v>
      </c>
    </row>
    <row r="19" spans="1:9" x14ac:dyDescent="0.35">
      <c r="A19" s="81" t="s">
        <v>626</v>
      </c>
      <c r="B19" s="2">
        <v>4.2652139894851295</v>
      </c>
      <c r="C19" s="2">
        <v>0.714963279246285</v>
      </c>
      <c r="D19" s="2">
        <v>9.1155986499308632</v>
      </c>
      <c r="E19" s="2">
        <v>2.4657119928251872</v>
      </c>
      <c r="F19" s="2">
        <v>4.6419156489645141</v>
      </c>
      <c r="G19" s="2">
        <v>4.4388596285750186</v>
      </c>
      <c r="H19" s="2">
        <v>2.0446558608817651</v>
      </c>
      <c r="I19" s="2">
        <v>4.8265018208161523</v>
      </c>
    </row>
    <row r="20" spans="1:9" x14ac:dyDescent="0.35">
      <c r="A20" s="81" t="s">
        <v>625</v>
      </c>
      <c r="B20" s="2">
        <v>2.5582834550411344</v>
      </c>
      <c r="C20" s="2">
        <v>2.6679824674919956</v>
      </c>
      <c r="D20" s="2">
        <v>2.558145447387806</v>
      </c>
      <c r="E20" s="2">
        <v>1.4583154584517293</v>
      </c>
      <c r="F20" s="2">
        <v>3.5747673978562062</v>
      </c>
      <c r="G20" s="2">
        <v>2.4930177773590527</v>
      </c>
      <c r="H20" s="2">
        <v>5.0684555353844205</v>
      </c>
      <c r="I20" s="2">
        <v>1.9237902503396112</v>
      </c>
    </row>
    <row r="22" spans="1:9" x14ac:dyDescent="0.35">
      <c r="A22" s="466" t="s">
        <v>615</v>
      </c>
      <c r="B22" s="467"/>
      <c r="C22" s="467"/>
      <c r="D22" s="467"/>
      <c r="E22" s="467"/>
      <c r="F22" s="467"/>
    </row>
    <row r="23" spans="1:9" x14ac:dyDescent="0.35">
      <c r="A23" s="5" t="s">
        <v>439</v>
      </c>
    </row>
  </sheetData>
  <mergeCells count="5">
    <mergeCell ref="B2:B3"/>
    <mergeCell ref="C2:G2"/>
    <mergeCell ref="A22:F22"/>
    <mergeCell ref="A1:I1"/>
    <mergeCell ref="H2:I2"/>
  </mergeCells>
  <pageMargins left="0.7" right="0.7" top="0.75" bottom="0.75" header="0.3" footer="0.3"/>
  <pageSetup scale="87" orientation="landscape" r:id="rId1"/>
  <headerFooter>
    <oddFooter>&amp;R&amp;1#&amp;"Calibri"&amp;12&amp;K000000Official Use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4E43-32B5-4E80-8BD9-B254408FBADF}">
  <sheetPr>
    <tabColor rgb="FF00B050"/>
  </sheetPr>
  <dimension ref="A1:M21"/>
  <sheetViews>
    <sheetView zoomScaleNormal="100" workbookViewId="0">
      <selection activeCell="G19" sqref="G19"/>
    </sheetView>
  </sheetViews>
  <sheetFormatPr defaultColWidth="9.1796875" defaultRowHeight="14.5" x14ac:dyDescent="0.35"/>
  <cols>
    <col min="1" max="1" width="39.81640625" style="171" bestFit="1" customWidth="1"/>
    <col min="2" max="2" width="11.453125" style="171" customWidth="1"/>
    <col min="3" max="3" width="9.7265625" style="171" customWidth="1"/>
    <col min="4" max="4" width="11" style="171" customWidth="1"/>
    <col min="5" max="5" width="15.453125" style="171" customWidth="1"/>
    <col min="6" max="6" width="9.1796875" style="171"/>
    <col min="7" max="7" width="10.54296875" style="171" customWidth="1"/>
    <col min="8" max="8" width="15.453125" style="171" customWidth="1"/>
    <col min="9" max="9" width="9.1796875" style="171"/>
    <col min="10" max="10" width="10.54296875" style="171" customWidth="1"/>
    <col min="11" max="11" width="15.453125" style="171" customWidth="1"/>
    <col min="12" max="12" width="9.1796875" style="171"/>
    <col min="13" max="13" width="10.54296875" style="171" customWidth="1"/>
    <col min="14" max="16384" width="9.1796875" style="171"/>
  </cols>
  <sheetData>
    <row r="1" spans="1:13" x14ac:dyDescent="0.35">
      <c r="A1" s="480" t="s">
        <v>452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x14ac:dyDescent="0.35">
      <c r="A2" s="238"/>
      <c r="B2" s="478" t="s">
        <v>248</v>
      </c>
      <c r="C2" s="478"/>
      <c r="D2" s="479"/>
      <c r="E2" s="478" t="s">
        <v>249</v>
      </c>
      <c r="F2" s="478"/>
      <c r="G2" s="479"/>
      <c r="H2" s="478" t="s">
        <v>363</v>
      </c>
      <c r="I2" s="478"/>
      <c r="J2" s="479"/>
      <c r="K2" s="478" t="s">
        <v>473</v>
      </c>
      <c r="L2" s="478"/>
      <c r="M2" s="479"/>
    </row>
    <row r="3" spans="1:13" ht="28.5" customHeight="1" x14ac:dyDescent="0.35">
      <c r="A3" s="482"/>
      <c r="B3" s="239" t="s">
        <v>29</v>
      </c>
      <c r="C3" s="484" t="s">
        <v>453</v>
      </c>
      <c r="D3" s="485"/>
      <c r="E3" s="239" t="s">
        <v>29</v>
      </c>
      <c r="F3" s="470" t="s">
        <v>453</v>
      </c>
      <c r="G3" s="471"/>
      <c r="H3" s="239" t="s">
        <v>29</v>
      </c>
      <c r="I3" s="470" t="s">
        <v>453</v>
      </c>
      <c r="J3" s="471"/>
      <c r="K3" s="239" t="s">
        <v>29</v>
      </c>
      <c r="L3" s="470" t="s">
        <v>453</v>
      </c>
      <c r="M3" s="471"/>
    </row>
    <row r="4" spans="1:13" ht="43.5" x14ac:dyDescent="0.35">
      <c r="A4" s="483"/>
      <c r="B4" s="240" t="s">
        <v>454</v>
      </c>
      <c r="C4" s="342" t="s">
        <v>20</v>
      </c>
      <c r="D4" s="342" t="s">
        <v>19</v>
      </c>
      <c r="E4" s="240" t="s">
        <v>454</v>
      </c>
      <c r="F4" s="237" t="s">
        <v>20</v>
      </c>
      <c r="G4" s="237" t="s">
        <v>19</v>
      </c>
      <c r="H4" s="240" t="s">
        <v>454</v>
      </c>
      <c r="I4" s="237" t="s">
        <v>20</v>
      </c>
      <c r="J4" s="237" t="s">
        <v>19</v>
      </c>
      <c r="K4" s="240" t="s">
        <v>454</v>
      </c>
      <c r="L4" s="293" t="s">
        <v>20</v>
      </c>
      <c r="M4" s="293" t="s">
        <v>19</v>
      </c>
    </row>
    <row r="5" spans="1:13" x14ac:dyDescent="0.35">
      <c r="A5" s="173" t="s">
        <v>199</v>
      </c>
      <c r="B5" s="232">
        <v>49.808352400742535</v>
      </c>
      <c r="C5" s="232">
        <v>13.068856986738739</v>
      </c>
      <c r="D5" s="232">
        <v>58.748032027190824</v>
      </c>
      <c r="E5" s="232">
        <v>43.91928923695599</v>
      </c>
      <c r="F5" s="232">
        <v>8.6983166946078203</v>
      </c>
      <c r="G5" s="232">
        <v>53.075390520932586</v>
      </c>
      <c r="H5" s="232">
        <v>46.269493666996887</v>
      </c>
      <c r="I5" s="232">
        <v>10.1319534935666</v>
      </c>
      <c r="J5" s="232">
        <v>55.246883733671503</v>
      </c>
      <c r="K5" s="232">
        <v>46.877716080341237</v>
      </c>
      <c r="L5" s="232">
        <v>10.528646538044592</v>
      </c>
      <c r="M5" s="232">
        <v>54.944166020824639</v>
      </c>
    </row>
    <row r="6" spans="1:13" x14ac:dyDescent="0.35">
      <c r="A6" s="218" t="s">
        <v>200</v>
      </c>
      <c r="B6" s="232">
        <v>0.52411097159361886</v>
      </c>
      <c r="C6" s="232">
        <v>3.3103313568957224E-2</v>
      </c>
      <c r="D6" s="232">
        <v>0.64358597002269513</v>
      </c>
      <c r="E6" s="232">
        <v>0.47109290788057295</v>
      </c>
      <c r="F6" s="232">
        <v>4.241561658964102E-2</v>
      </c>
      <c r="G6" s="232">
        <v>0.58253255346336452</v>
      </c>
      <c r="H6" s="232">
        <v>0.44321574467544833</v>
      </c>
      <c r="I6" s="232">
        <v>0</v>
      </c>
      <c r="J6" s="232">
        <v>0.55332065509678963</v>
      </c>
      <c r="K6" s="232">
        <v>5.4016146957728578E-2</v>
      </c>
      <c r="L6" s="232">
        <v>0</v>
      </c>
      <c r="M6" s="232">
        <v>6.6003208824753815E-2</v>
      </c>
    </row>
    <row r="7" spans="1:13" x14ac:dyDescent="0.35">
      <c r="A7" s="218" t="s">
        <v>207</v>
      </c>
      <c r="B7" s="232">
        <v>2.0203849758631134</v>
      </c>
      <c r="C7" s="232">
        <v>5.4924468804969564</v>
      </c>
      <c r="D7" s="232">
        <v>1.175541552706262</v>
      </c>
      <c r="E7" s="232">
        <v>2.1780951441832954</v>
      </c>
      <c r="F7" s="232">
        <v>4.5346152372023596</v>
      </c>
      <c r="G7" s="232">
        <v>1.5654903495977452</v>
      </c>
      <c r="H7" s="232">
        <v>2.2911756064859228</v>
      </c>
      <c r="I7" s="232">
        <v>5.0481937694288428</v>
      </c>
      <c r="J7" s="232">
        <v>1.6062693469325113</v>
      </c>
      <c r="K7" s="232">
        <v>1.6747468038442435</v>
      </c>
      <c r="L7" s="232">
        <v>2.5358472878005687</v>
      </c>
      <c r="M7" s="232">
        <v>1.4836545961199941</v>
      </c>
    </row>
    <row r="8" spans="1:13" s="319" customFormat="1" x14ac:dyDescent="0.35">
      <c r="A8" s="317" t="s">
        <v>208</v>
      </c>
      <c r="B8" s="318">
        <v>3.2291083400444318</v>
      </c>
      <c r="C8" s="318">
        <v>6.3233203255442936</v>
      </c>
      <c r="D8" s="318">
        <v>2.4762056794340817</v>
      </c>
      <c r="E8" s="318">
        <v>3.5789786994460058</v>
      </c>
      <c r="F8" s="318">
        <v>5.8732736460335939</v>
      </c>
      <c r="G8" s="318">
        <v>2.9825500550917377</v>
      </c>
      <c r="H8" s="318">
        <v>2.8626935255285302</v>
      </c>
      <c r="I8" s="318">
        <v>6.6782777930606407</v>
      </c>
      <c r="J8" s="318">
        <v>1.9148152765522046</v>
      </c>
      <c r="K8" s="318">
        <v>5.0808711360930019</v>
      </c>
      <c r="L8" s="318">
        <v>6.7931887589032138</v>
      </c>
      <c r="M8" s="318">
        <v>4.7008799957273926</v>
      </c>
    </row>
    <row r="9" spans="1:13" s="319" customFormat="1" x14ac:dyDescent="0.35">
      <c r="A9" s="317" t="s">
        <v>201</v>
      </c>
      <c r="B9" s="318">
        <v>0.75692390711057322</v>
      </c>
      <c r="C9" s="318">
        <v>2.2398632968163432</v>
      </c>
      <c r="D9" s="318">
        <v>0.39608598867913958</v>
      </c>
      <c r="E9" s="318">
        <v>0.84366094863179142</v>
      </c>
      <c r="F9" s="318">
        <v>2.0646279187931342</v>
      </c>
      <c r="G9" s="318">
        <v>0.52625639003404723</v>
      </c>
      <c r="H9" s="318">
        <v>0.75173599673843017</v>
      </c>
      <c r="I9" s="318">
        <v>1.6502296103941299</v>
      </c>
      <c r="J9" s="318">
        <v>0.52852966881758867</v>
      </c>
      <c r="K9" s="318">
        <v>0.14621842031140872</v>
      </c>
      <c r="L9" s="318">
        <v>0.49982742227384513</v>
      </c>
      <c r="M9" s="318">
        <v>6.7746829463252167E-2</v>
      </c>
    </row>
    <row r="10" spans="1:13" s="319" customFormat="1" x14ac:dyDescent="0.35">
      <c r="A10" s="350" t="s">
        <v>202</v>
      </c>
      <c r="B10" s="318">
        <v>5.1487212405411062</v>
      </c>
      <c r="C10" s="318">
        <v>10.465675455581044</v>
      </c>
      <c r="D10" s="318">
        <v>3.8549672916822058</v>
      </c>
      <c r="E10" s="318">
        <v>4.9022513409584771</v>
      </c>
      <c r="F10" s="318">
        <v>11.441307644279586</v>
      </c>
      <c r="G10" s="318">
        <v>3.2023476332216778</v>
      </c>
      <c r="H10" s="318">
        <v>5.7766285262650463</v>
      </c>
      <c r="I10" s="318">
        <v>11.685138504245405</v>
      </c>
      <c r="J10" s="318">
        <v>4.3088197454070736</v>
      </c>
      <c r="K10" s="318">
        <v>2.563016761750569</v>
      </c>
      <c r="L10" s="318">
        <v>3.9318654499199059</v>
      </c>
      <c r="M10" s="318">
        <v>2.2592469663128645</v>
      </c>
    </row>
    <row r="11" spans="1:13" s="319" customFormat="1" x14ac:dyDescent="0.35">
      <c r="A11" s="350" t="s">
        <v>209</v>
      </c>
      <c r="B11" s="318">
        <v>2.588728931191103</v>
      </c>
      <c r="C11" s="318">
        <v>5.5330235777451833</v>
      </c>
      <c r="D11" s="318">
        <v>1.8723050780745025</v>
      </c>
      <c r="E11" s="318">
        <v>2.8876374475857651</v>
      </c>
      <c r="F11" s="318">
        <v>6.1351992641240969</v>
      </c>
      <c r="G11" s="318">
        <v>2.0433959979083633</v>
      </c>
      <c r="H11" s="318">
        <v>3.0700355442243406</v>
      </c>
      <c r="I11" s="318">
        <v>4.8405585965983615</v>
      </c>
      <c r="J11" s="318">
        <v>2.6301971936636863</v>
      </c>
      <c r="K11" s="318">
        <v>3.0117539084901992</v>
      </c>
      <c r="L11" s="318">
        <v>4.5057796987756227</v>
      </c>
      <c r="M11" s="318">
        <v>2.6802052774281271</v>
      </c>
    </row>
    <row r="12" spans="1:13" s="319" customFormat="1" x14ac:dyDescent="0.35">
      <c r="A12" s="350" t="s">
        <v>210</v>
      </c>
      <c r="B12" s="318">
        <v>17.698914777256999</v>
      </c>
      <c r="C12" s="318">
        <v>30.024111943249277</v>
      </c>
      <c r="D12" s="318">
        <v>14.699872118800091</v>
      </c>
      <c r="E12" s="318">
        <v>21.83426693404158</v>
      </c>
      <c r="F12" s="318">
        <v>31.993599996059903</v>
      </c>
      <c r="G12" s="318">
        <v>19.193230194307919</v>
      </c>
      <c r="H12" s="318">
        <v>19.451208009301581</v>
      </c>
      <c r="I12" s="318">
        <v>30.274521740894272</v>
      </c>
      <c r="J12" s="318">
        <v>16.762449761889304</v>
      </c>
      <c r="K12" s="318">
        <v>18.360628695607783</v>
      </c>
      <c r="L12" s="318">
        <v>33.072453103857057</v>
      </c>
      <c r="M12" s="318">
        <v>15.095835494113732</v>
      </c>
    </row>
    <row r="13" spans="1:13" s="319" customFormat="1" x14ac:dyDescent="0.35">
      <c r="A13" s="350" t="s">
        <v>211</v>
      </c>
      <c r="B13" s="318">
        <v>0.74445109200881865</v>
      </c>
      <c r="C13" s="318">
        <v>2.5510606945862726</v>
      </c>
      <c r="D13" s="318">
        <v>0.30485574985418734</v>
      </c>
      <c r="E13" s="318">
        <v>0.98558065751988622</v>
      </c>
      <c r="F13" s="318">
        <v>3.3932048534935504</v>
      </c>
      <c r="G13" s="318">
        <v>0.35969075724577265</v>
      </c>
      <c r="H13" s="318">
        <v>1.1960291342414704</v>
      </c>
      <c r="I13" s="318">
        <v>4.4497060498254477</v>
      </c>
      <c r="J13" s="318">
        <v>0.38774150088428666</v>
      </c>
      <c r="K13" s="318">
        <v>1.1023090490410097</v>
      </c>
      <c r="L13" s="318">
        <v>3.7880492919192812</v>
      </c>
      <c r="M13" s="318">
        <v>0.50629959143687175</v>
      </c>
    </row>
    <row r="14" spans="1:13" s="319" customFormat="1" x14ac:dyDescent="0.35">
      <c r="A14" s="350" t="s">
        <v>204</v>
      </c>
      <c r="B14" s="318">
        <v>6.5020030869740868</v>
      </c>
      <c r="C14" s="318">
        <v>10.680118780445996</v>
      </c>
      <c r="D14" s="318">
        <v>5.485358320327733</v>
      </c>
      <c r="E14" s="318">
        <v>5.7385188456439558</v>
      </c>
      <c r="F14" s="318">
        <v>11.346785290471189</v>
      </c>
      <c r="G14" s="318">
        <v>4.2805847827890862</v>
      </c>
      <c r="H14" s="318">
        <v>6.2679617728658048</v>
      </c>
      <c r="I14" s="318">
        <v>10.976932805114423</v>
      </c>
      <c r="J14" s="318">
        <v>5.0981458538440405</v>
      </c>
      <c r="K14" s="318">
        <v>9.4246849233178409</v>
      </c>
      <c r="L14" s="318">
        <v>18.733387356270949</v>
      </c>
      <c r="M14" s="318">
        <v>7.358932398376373</v>
      </c>
    </row>
    <row r="15" spans="1:13" s="319" customFormat="1" x14ac:dyDescent="0.35">
      <c r="A15" s="350" t="s">
        <v>55</v>
      </c>
      <c r="B15" s="318">
        <v>0.82037156610317696</v>
      </c>
      <c r="C15" s="318">
        <v>0.51814962240900586</v>
      </c>
      <c r="D15" s="318">
        <v>0.89391006526499639</v>
      </c>
      <c r="E15" s="318">
        <v>0.79154442232522493</v>
      </c>
      <c r="F15" s="318">
        <v>0.30000903436128251</v>
      </c>
      <c r="G15" s="318">
        <v>0.91932476091313098</v>
      </c>
      <c r="H15" s="318">
        <v>0.50537959551757106</v>
      </c>
      <c r="I15" s="318">
        <v>0.71261735367403989</v>
      </c>
      <c r="J15" s="318">
        <v>0.45389700476609324</v>
      </c>
      <c r="K15" s="318">
        <v>2.9528709802910567</v>
      </c>
      <c r="L15" s="318">
        <v>3.7671491565322235</v>
      </c>
      <c r="M15" s="318">
        <v>2.7721694044602252</v>
      </c>
    </row>
    <row r="16" spans="1:13" s="319" customFormat="1" x14ac:dyDescent="0.35">
      <c r="A16" s="350" t="s">
        <v>212</v>
      </c>
      <c r="B16" s="318">
        <v>2.1460701607034189</v>
      </c>
      <c r="C16" s="318">
        <v>4.9708123180015731</v>
      </c>
      <c r="D16" s="318">
        <v>1.458736553395829</v>
      </c>
      <c r="E16" s="318">
        <v>2.8235470765572632</v>
      </c>
      <c r="F16" s="318">
        <v>6.8601041884753604</v>
      </c>
      <c r="G16" s="318">
        <v>1.7741971271531092</v>
      </c>
      <c r="H16" s="318">
        <v>2.8787169605738905</v>
      </c>
      <c r="I16" s="318">
        <v>6.0727026808279039</v>
      </c>
      <c r="J16" s="318">
        <v>2.0852579829982409</v>
      </c>
      <c r="K16" s="318">
        <v>2.4205162115603152</v>
      </c>
      <c r="L16" s="318">
        <v>3.7511202788132483</v>
      </c>
      <c r="M16" s="318">
        <v>2.1252335197541345</v>
      </c>
    </row>
    <row r="17" spans="1:13" x14ac:dyDescent="0.35">
      <c r="A17" s="173" t="s">
        <v>203</v>
      </c>
      <c r="B17" s="232">
        <v>0.52634421753659888</v>
      </c>
      <c r="C17" s="232">
        <v>1.0016889043551562</v>
      </c>
      <c r="D17" s="232">
        <v>0.41068042944133371</v>
      </c>
      <c r="E17" s="232">
        <v>0.22357796092825444</v>
      </c>
      <c r="F17" s="232">
        <v>0.14839197761627479</v>
      </c>
      <c r="G17" s="232">
        <v>0.2431234313865771</v>
      </c>
      <c r="H17" s="232">
        <v>0.1565406941123029</v>
      </c>
      <c r="I17" s="232">
        <v>0.19361612700788816</v>
      </c>
      <c r="J17" s="232">
        <v>0.1473303100796009</v>
      </c>
      <c r="K17" s="232">
        <v>0.11248849094625897</v>
      </c>
      <c r="L17" s="232">
        <v>0.33765541270993898</v>
      </c>
      <c r="M17" s="232">
        <v>6.2520287481078629E-2</v>
      </c>
    </row>
    <row r="18" spans="1:13" x14ac:dyDescent="0.35">
      <c r="A18" s="173" t="s">
        <v>213</v>
      </c>
      <c r="B18" s="232">
        <v>4.0057000912403593E-2</v>
      </c>
      <c r="C18" s="232">
        <v>9.713459063515871E-2</v>
      </c>
      <c r="D18" s="232">
        <v>2.6168531290776814E-2</v>
      </c>
      <c r="E18" s="232">
        <v>2.5777326535096935E-2</v>
      </c>
      <c r="F18" s="232">
        <v>5.253133012403656E-2</v>
      </c>
      <c r="G18" s="232">
        <v>1.8822312265752941E-2</v>
      </c>
      <c r="H18" s="232">
        <v>2.9465876524218747E-2</v>
      </c>
      <c r="I18" s="232">
        <v>5.921987684447972E-2</v>
      </c>
      <c r="J18" s="232">
        <v>2.2074303505219068E-2</v>
      </c>
      <c r="K18" s="232">
        <v>0.18624173507610206</v>
      </c>
      <c r="L18" s="232">
        <v>0.57546325398929532</v>
      </c>
      <c r="M18" s="232">
        <v>9.9867147291431743E-2</v>
      </c>
    </row>
    <row r="19" spans="1:13" x14ac:dyDescent="0.35">
      <c r="A19" s="173" t="s">
        <v>214</v>
      </c>
      <c r="B19" s="232">
        <v>4.0827340495304822</v>
      </c>
      <c r="C19" s="232">
        <v>2.2112745594990053</v>
      </c>
      <c r="D19" s="232">
        <v>4.5381090645172346</v>
      </c>
      <c r="E19" s="232">
        <v>4.7300235751374045</v>
      </c>
      <c r="F19" s="232">
        <v>2.6944985415824942</v>
      </c>
      <c r="G19" s="232">
        <v>5.2591819721944342</v>
      </c>
      <c r="H19" s="232">
        <v>4.6950616278514099</v>
      </c>
      <c r="I19" s="232">
        <v>3.1565362148314602</v>
      </c>
      <c r="J19" s="232">
        <v>5.077266467856731</v>
      </c>
      <c r="K19" s="232">
        <v>5.3315138049711575</v>
      </c>
      <c r="L19" s="232">
        <v>7.1128806261423021</v>
      </c>
      <c r="M19" s="232">
        <v>4.9361995240403997</v>
      </c>
    </row>
    <row r="20" spans="1:13" x14ac:dyDescent="0.35">
      <c r="A20" s="173" t="s">
        <v>215</v>
      </c>
      <c r="B20" s="232">
        <v>3.3627232818875292</v>
      </c>
      <c r="C20" s="232">
        <v>4.7893587503270378</v>
      </c>
      <c r="D20" s="232">
        <v>3.0155855793181043</v>
      </c>
      <c r="E20" s="232">
        <v>4.066157475669435</v>
      </c>
      <c r="F20" s="232">
        <v>4.4211187661856748</v>
      </c>
      <c r="G20" s="232">
        <v>3.9738811614946914</v>
      </c>
      <c r="H20" s="232">
        <v>3.3546577180971457</v>
      </c>
      <c r="I20" s="232">
        <v>4.0697953836861052</v>
      </c>
      <c r="J20" s="232">
        <v>3.1770011940351268</v>
      </c>
      <c r="K20" s="232">
        <v>0.70040685140008618</v>
      </c>
      <c r="L20" s="232">
        <v>6.6686364047959468E-2</v>
      </c>
      <c r="M20" s="232">
        <v>0.84103973834472656</v>
      </c>
    </row>
    <row r="21" spans="1:13" x14ac:dyDescent="0.35">
      <c r="B21" s="241"/>
      <c r="C21" s="241"/>
    </row>
  </sheetData>
  <mergeCells count="10">
    <mergeCell ref="K2:M2"/>
    <mergeCell ref="L3:M3"/>
    <mergeCell ref="A1:M1"/>
    <mergeCell ref="H2:J2"/>
    <mergeCell ref="I3:J3"/>
    <mergeCell ref="B2:D2"/>
    <mergeCell ref="E2:G2"/>
    <mergeCell ref="A3:A4"/>
    <mergeCell ref="C3:D3"/>
    <mergeCell ref="F3:G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8CD3-5AF7-4B89-96CD-DCE681C25CBC}">
  <sheetPr codeName="Sheet34">
    <tabColor rgb="FF00B050"/>
  </sheetPr>
  <dimension ref="A1:D9"/>
  <sheetViews>
    <sheetView zoomScaleNormal="100" workbookViewId="0">
      <selection activeCell="D5" sqref="D5"/>
    </sheetView>
  </sheetViews>
  <sheetFormatPr defaultColWidth="9.1796875" defaultRowHeight="14.5" x14ac:dyDescent="0.35"/>
  <cols>
    <col min="1" max="1" width="23.453125" customWidth="1"/>
    <col min="2" max="2" width="19.54296875" customWidth="1"/>
    <col min="3" max="3" width="13.7265625" customWidth="1"/>
    <col min="4" max="4" width="15.1796875" customWidth="1"/>
  </cols>
  <sheetData>
    <row r="1" spans="1:4" ht="33.65" customHeight="1" x14ac:dyDescent="0.35">
      <c r="A1" s="487" t="s">
        <v>424</v>
      </c>
      <c r="B1" s="487"/>
      <c r="C1" s="487"/>
      <c r="D1" s="487"/>
    </row>
    <row r="2" spans="1:4" ht="14.5" customHeight="1" x14ac:dyDescent="0.35">
      <c r="A2" s="486"/>
      <c r="B2" s="488" t="s">
        <v>451</v>
      </c>
      <c r="C2" s="489"/>
      <c r="D2" s="490"/>
    </row>
    <row r="3" spans="1:4" ht="33.65" customHeight="1" x14ac:dyDescent="0.35">
      <c r="A3" s="486"/>
      <c r="B3" s="236" t="s">
        <v>348</v>
      </c>
      <c r="C3" s="235" t="s">
        <v>434</v>
      </c>
      <c r="D3" s="235" t="s">
        <v>567</v>
      </c>
    </row>
    <row r="4" spans="1:4" x14ac:dyDescent="0.35">
      <c r="A4" s="491" t="s">
        <v>252</v>
      </c>
      <c r="B4" s="492"/>
      <c r="C4" s="492"/>
      <c r="D4" s="493"/>
    </row>
    <row r="5" spans="1:4" x14ac:dyDescent="0.35">
      <c r="A5" s="81" t="s">
        <v>253</v>
      </c>
      <c r="B5" s="2">
        <v>83.878180409795235</v>
      </c>
      <c r="C5" s="2">
        <v>77.342789508933024</v>
      </c>
      <c r="D5" s="2">
        <v>81.346821654493112</v>
      </c>
    </row>
    <row r="6" spans="1:4" x14ac:dyDescent="0.35">
      <c r="A6" s="81" t="s">
        <v>254</v>
      </c>
      <c r="B6" s="2">
        <v>16.121819590204762</v>
      </c>
      <c r="C6" s="2">
        <v>22.657210491066976</v>
      </c>
      <c r="D6" s="2">
        <v>18.653178345506888</v>
      </c>
    </row>
    <row r="9" spans="1:4" x14ac:dyDescent="0.35">
      <c r="A9" s="61"/>
    </row>
  </sheetData>
  <mergeCells count="4">
    <mergeCell ref="A2:A3"/>
    <mergeCell ref="A1:D1"/>
    <mergeCell ref="B2:D2"/>
    <mergeCell ref="A4:D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E068C-B9EB-4D21-B836-FA50D76E3EE9}">
  <sheetPr>
    <tabColor rgb="FF00B050"/>
  </sheetPr>
  <dimension ref="A1:F21"/>
  <sheetViews>
    <sheetView zoomScaleNormal="100" workbookViewId="0">
      <selection activeCell="E13" sqref="E13"/>
    </sheetView>
  </sheetViews>
  <sheetFormatPr defaultColWidth="9.1796875" defaultRowHeight="14.5" x14ac:dyDescent="0.35"/>
  <cols>
    <col min="1" max="1" width="36" style="171" bestFit="1" customWidth="1"/>
    <col min="2" max="5" width="18.54296875" style="171" customWidth="1"/>
    <col min="6" max="16384" width="9.1796875" style="171"/>
  </cols>
  <sheetData>
    <row r="1" spans="1:6" x14ac:dyDescent="0.35">
      <c r="A1" s="468" t="s">
        <v>440</v>
      </c>
      <c r="B1" s="469"/>
      <c r="C1" s="469"/>
      <c r="D1" s="469"/>
      <c r="E1" s="469"/>
    </row>
    <row r="2" spans="1:6" ht="14.5" customHeight="1" x14ac:dyDescent="0.35">
      <c r="A2" s="494"/>
      <c r="B2" s="495" t="s">
        <v>441</v>
      </c>
      <c r="C2" s="496"/>
      <c r="D2" s="496"/>
      <c r="E2" s="497"/>
    </row>
    <row r="3" spans="1:6" ht="29" x14ac:dyDescent="0.35">
      <c r="A3" s="494"/>
      <c r="B3" s="219" t="s">
        <v>442</v>
      </c>
      <c r="C3" s="219" t="s">
        <v>443</v>
      </c>
      <c r="D3" s="219" t="s">
        <v>444</v>
      </c>
      <c r="E3" s="219" t="s">
        <v>583</v>
      </c>
      <c r="F3" s="220"/>
    </row>
    <row r="4" spans="1:6" x14ac:dyDescent="0.35">
      <c r="A4" s="212" t="s">
        <v>255</v>
      </c>
      <c r="B4" s="213">
        <v>9.0708199981317836</v>
      </c>
      <c r="C4" s="213">
        <v>14.080754704171895</v>
      </c>
      <c r="D4" s="213">
        <v>12.039454136146942</v>
      </c>
      <c r="E4" s="213">
        <v>12.503678115618298</v>
      </c>
    </row>
    <row r="5" spans="1:6" x14ac:dyDescent="0.35">
      <c r="A5" s="173" t="s">
        <v>199</v>
      </c>
      <c r="B5" s="221">
        <v>45.577728398840819</v>
      </c>
      <c r="C5" s="2">
        <v>62.90317344093458</v>
      </c>
      <c r="D5" s="2">
        <v>50.926679288597313</v>
      </c>
      <c r="E5" s="2">
        <v>39.135028943738583</v>
      </c>
    </row>
    <row r="6" spans="1:6" x14ac:dyDescent="0.35">
      <c r="A6" s="218" t="s">
        <v>200</v>
      </c>
      <c r="B6" s="221">
        <v>0.38115690041783312</v>
      </c>
      <c r="C6" s="2">
        <v>0.95590477272501939</v>
      </c>
      <c r="D6" s="2">
        <v>2.6440935593418513</v>
      </c>
      <c r="E6" s="2">
        <v>0</v>
      </c>
    </row>
    <row r="7" spans="1:6" x14ac:dyDescent="0.35">
      <c r="A7" s="218" t="s">
        <v>207</v>
      </c>
      <c r="B7" s="221">
        <v>2.9752241770184216</v>
      </c>
      <c r="C7" s="2">
        <v>1.4764839893518225</v>
      </c>
      <c r="D7" s="2">
        <v>0.16035195801995925</v>
      </c>
      <c r="E7" s="2">
        <v>0</v>
      </c>
    </row>
    <row r="8" spans="1:6" x14ac:dyDescent="0.35">
      <c r="A8" s="218" t="s">
        <v>208</v>
      </c>
      <c r="B8" s="221">
        <v>2.9274856973263934</v>
      </c>
      <c r="C8" s="2">
        <v>1.1833222368078602</v>
      </c>
      <c r="D8" s="2">
        <v>2.4657007287316546</v>
      </c>
      <c r="E8" s="2">
        <v>0.89279480113018639</v>
      </c>
    </row>
    <row r="9" spans="1:6" x14ac:dyDescent="0.35">
      <c r="A9" s="218" t="s">
        <v>201</v>
      </c>
      <c r="B9"/>
      <c r="C9" s="2">
        <v>0.61813237726491144</v>
      </c>
      <c r="D9" s="2">
        <v>0.77922280651631526</v>
      </c>
      <c r="E9" s="2">
        <v>6.4483320928326038E-2</v>
      </c>
    </row>
    <row r="10" spans="1:6" x14ac:dyDescent="0.35">
      <c r="A10" s="173" t="s">
        <v>202</v>
      </c>
      <c r="B10" s="221">
        <v>5.4634835137225863</v>
      </c>
      <c r="C10" s="2">
        <v>7.2490702991692482</v>
      </c>
      <c r="D10" s="2">
        <v>4.8241863992095491</v>
      </c>
      <c r="E10" s="2">
        <v>0.72820411862454582</v>
      </c>
    </row>
    <row r="11" spans="1:6" x14ac:dyDescent="0.35">
      <c r="A11" s="173" t="s">
        <v>209</v>
      </c>
      <c r="B11" s="221">
        <v>1.5348752116682958</v>
      </c>
      <c r="C11" s="2">
        <v>1.8756979697714105</v>
      </c>
      <c r="D11" s="2">
        <v>0.21343952654754614</v>
      </c>
      <c r="E11" s="2">
        <v>0.35841160258142218</v>
      </c>
    </row>
    <row r="12" spans="1:6" x14ac:dyDescent="0.35">
      <c r="A12" s="173" t="s">
        <v>210</v>
      </c>
      <c r="B12" s="221">
        <v>11.740619730207023</v>
      </c>
      <c r="C12" s="2">
        <v>7.9693813464156165</v>
      </c>
      <c r="D12" s="2">
        <v>13.715983984990629</v>
      </c>
      <c r="E12" s="2">
        <v>12.937821319513516</v>
      </c>
    </row>
    <row r="13" spans="1:6" x14ac:dyDescent="0.35">
      <c r="A13" s="173" t="s">
        <v>211</v>
      </c>
      <c r="B13" s="221">
        <v>0.30684702743363396</v>
      </c>
      <c r="C13" s="2">
        <v>0.23788912166611104</v>
      </c>
      <c r="D13" s="2"/>
      <c r="E13" s="2">
        <v>0</v>
      </c>
    </row>
    <row r="14" spans="1:6" x14ac:dyDescent="0.35">
      <c r="A14" s="173" t="s">
        <v>204</v>
      </c>
      <c r="B14" s="221">
        <v>6.8007879172501413</v>
      </c>
      <c r="C14" s="2">
        <v>7.6432725393662349</v>
      </c>
      <c r="D14" s="2">
        <v>6.7918692842809447</v>
      </c>
      <c r="E14" s="2">
        <v>1.4756531208512935</v>
      </c>
    </row>
    <row r="15" spans="1:6" x14ac:dyDescent="0.35">
      <c r="A15" s="173" t="s">
        <v>55</v>
      </c>
      <c r="B15" s="221">
        <v>2.0824387539411466</v>
      </c>
      <c r="C15" s="2">
        <v>1.1715315454391548</v>
      </c>
      <c r="D15" s="2">
        <v>3.2697795696310967</v>
      </c>
      <c r="E15" s="2">
        <v>0</v>
      </c>
    </row>
    <row r="16" spans="1:6" x14ac:dyDescent="0.35">
      <c r="A16" s="173" t="s">
        <v>212</v>
      </c>
      <c r="B16" s="221">
        <v>3.9961556758200047</v>
      </c>
      <c r="C16" s="2">
        <v>0.38254927956636864</v>
      </c>
      <c r="D16" s="2">
        <v>1.2212953524123313</v>
      </c>
      <c r="E16" s="2">
        <v>24.159020549595883</v>
      </c>
    </row>
    <row r="17" spans="1:6" x14ac:dyDescent="0.35">
      <c r="A17" s="173" t="s">
        <v>203</v>
      </c>
      <c r="B17" s="221">
        <v>0.99716078025153621</v>
      </c>
      <c r="C17" s="2">
        <v>0.42869157048535755</v>
      </c>
      <c r="D17" s="2"/>
      <c r="E17" s="2">
        <v>0</v>
      </c>
    </row>
    <row r="18" spans="1:6" x14ac:dyDescent="0.35">
      <c r="A18" s="173" t="s">
        <v>213</v>
      </c>
      <c r="B18"/>
      <c r="C18" s="2"/>
      <c r="D18" s="2"/>
      <c r="E18" s="2">
        <v>0</v>
      </c>
    </row>
    <row r="19" spans="1:6" x14ac:dyDescent="0.35">
      <c r="A19" s="173" t="s">
        <v>214</v>
      </c>
      <c r="B19" s="221">
        <v>11.385656994647066</v>
      </c>
      <c r="C19" s="2">
        <v>4.0373447118464769</v>
      </c>
      <c r="D19" s="2">
        <v>7.1773505172661078</v>
      </c>
      <c r="E19" s="2">
        <v>0.97164852197572227</v>
      </c>
    </row>
    <row r="20" spans="1:6" x14ac:dyDescent="0.35">
      <c r="A20" s="173" t="s">
        <v>215</v>
      </c>
      <c r="B20" s="221">
        <v>3.8303792214551082</v>
      </c>
      <c r="C20" s="2">
        <v>1.8675547991898394</v>
      </c>
      <c r="D20" s="2">
        <v>5.810047024454688</v>
      </c>
      <c r="E20" s="2">
        <v>7.7326053111678377</v>
      </c>
    </row>
    <row r="21" spans="1:6" x14ac:dyDescent="0.35">
      <c r="A21" s="466" t="s">
        <v>631</v>
      </c>
      <c r="B21" s="467"/>
      <c r="C21" s="467"/>
      <c r="D21" s="467"/>
      <c r="E21" s="467"/>
      <c r="F21" s="467"/>
    </row>
  </sheetData>
  <mergeCells count="4">
    <mergeCell ref="A2:A3"/>
    <mergeCell ref="B2:E2"/>
    <mergeCell ref="A1:E1"/>
    <mergeCell ref="A21:F2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0BD7-3732-4C1F-8708-4D63FDC57333}">
  <sheetPr codeName="Sheet36">
    <tabColor rgb="FF00B050"/>
  </sheetPr>
  <dimension ref="A1:M18"/>
  <sheetViews>
    <sheetView topLeftCell="B1" zoomScaleNormal="100" workbookViewId="0">
      <selection activeCell="E9" sqref="E9"/>
    </sheetView>
  </sheetViews>
  <sheetFormatPr defaultColWidth="9.1796875" defaultRowHeight="14.5" x14ac:dyDescent="0.35"/>
  <cols>
    <col min="1" max="1" width="47.453125" customWidth="1"/>
    <col min="2" max="5" width="16.54296875" customWidth="1"/>
    <col min="6" max="9" width="14" customWidth="1"/>
    <col min="10" max="10" width="11.54296875" customWidth="1"/>
  </cols>
  <sheetData>
    <row r="1" spans="1:13" x14ac:dyDescent="0.35">
      <c r="A1" s="510" t="s">
        <v>717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</row>
    <row r="2" spans="1:13" s="117" customFormat="1" ht="58" customHeight="1" x14ac:dyDescent="0.35">
      <c r="A2" s="115"/>
      <c r="B2" s="513" t="s">
        <v>256</v>
      </c>
      <c r="C2" s="514"/>
      <c r="D2" s="514"/>
      <c r="E2" s="515"/>
      <c r="F2" s="513" t="s">
        <v>256</v>
      </c>
      <c r="G2" s="514"/>
      <c r="H2" s="514"/>
      <c r="I2" s="515"/>
      <c r="J2" s="116" t="s">
        <v>57</v>
      </c>
      <c r="K2" s="115"/>
      <c r="M2" s="117" t="s">
        <v>257</v>
      </c>
    </row>
    <row r="3" spans="1:13" s="117" customFormat="1" ht="29" x14ac:dyDescent="0.35">
      <c r="A3" s="115"/>
      <c r="B3" s="222" t="s">
        <v>288</v>
      </c>
      <c r="C3" s="304" t="s">
        <v>287</v>
      </c>
      <c r="D3" s="224" t="s">
        <v>445</v>
      </c>
      <c r="E3" s="299" t="s">
        <v>584</v>
      </c>
      <c r="F3" s="222" t="s">
        <v>248</v>
      </c>
      <c r="G3" s="223" t="s">
        <v>258</v>
      </c>
      <c r="H3" s="225" t="s">
        <v>585</v>
      </c>
      <c r="I3" s="311" t="s">
        <v>586</v>
      </c>
      <c r="J3" s="118"/>
      <c r="K3" s="115"/>
    </row>
    <row r="4" spans="1:13" ht="14.5" customHeight="1" x14ac:dyDescent="0.35">
      <c r="A4" s="88" t="s">
        <v>259</v>
      </c>
      <c r="B4" s="308">
        <v>44.31547469804061</v>
      </c>
      <c r="C4" s="305">
        <v>9.6666064922581025</v>
      </c>
      <c r="D4" s="302">
        <v>7.0764731101271456</v>
      </c>
      <c r="E4" s="300">
        <v>0.32232509634727985</v>
      </c>
      <c r="F4" s="498">
        <f>SUM(B4:B10)</f>
        <v>56.401811229980147</v>
      </c>
      <c r="G4" s="501">
        <f>SUM(C4:C10)</f>
        <v>12.390138632281468</v>
      </c>
      <c r="H4" s="519">
        <f>SUM(D4:D10)</f>
        <v>11.746656958695295</v>
      </c>
      <c r="I4" s="516">
        <f>SUM(E4:E10)</f>
        <v>19.516675723372948</v>
      </c>
      <c r="J4" s="511" t="s">
        <v>260</v>
      </c>
      <c r="K4" s="507" t="s">
        <v>261</v>
      </c>
    </row>
    <row r="5" spans="1:13" x14ac:dyDescent="0.35">
      <c r="A5" s="154" t="s">
        <v>262</v>
      </c>
      <c r="B5" s="308">
        <v>7.0143882021507986</v>
      </c>
      <c r="C5" s="305">
        <v>2.104556811808326</v>
      </c>
      <c r="D5" s="302">
        <v>1.3766342981294399</v>
      </c>
      <c r="E5" s="300">
        <v>11.75091378282022</v>
      </c>
      <c r="F5" s="499"/>
      <c r="G5" s="502"/>
      <c r="H5" s="520"/>
      <c r="I5" s="517"/>
      <c r="J5" s="505"/>
      <c r="K5" s="508"/>
    </row>
    <row r="6" spans="1:13" x14ac:dyDescent="0.35">
      <c r="A6" s="154" t="s">
        <v>263</v>
      </c>
      <c r="B6" s="308">
        <v>2.5344148603153146E-2</v>
      </c>
      <c r="C6" s="305">
        <v>0</v>
      </c>
      <c r="D6" s="302">
        <v>0</v>
      </c>
      <c r="E6" s="300">
        <v>0.42388611009731353</v>
      </c>
      <c r="F6" s="499"/>
      <c r="G6" s="502"/>
      <c r="H6" s="520"/>
      <c r="I6" s="517"/>
      <c r="J6" s="505"/>
      <c r="K6" s="508"/>
    </row>
    <row r="7" spans="1:13" x14ac:dyDescent="0.35">
      <c r="A7" s="154" t="s">
        <v>264</v>
      </c>
      <c r="B7" s="308">
        <v>1.0941785170668368</v>
      </c>
      <c r="C7" s="305">
        <v>0</v>
      </c>
      <c r="D7" s="302">
        <v>0</v>
      </c>
      <c r="E7" s="300">
        <v>0</v>
      </c>
      <c r="F7" s="499"/>
      <c r="G7" s="502"/>
      <c r="H7" s="520"/>
      <c r="I7" s="517"/>
      <c r="J7" s="505"/>
      <c r="K7" s="508"/>
    </row>
    <row r="8" spans="1:13" x14ac:dyDescent="0.35">
      <c r="A8" s="88" t="s">
        <v>265</v>
      </c>
      <c r="B8" s="308">
        <v>2.7616490853057747</v>
      </c>
      <c r="C8" s="305">
        <v>0.61897532821503998</v>
      </c>
      <c r="D8" s="302">
        <v>0</v>
      </c>
      <c r="E8" s="300">
        <v>0</v>
      </c>
      <c r="F8" s="499"/>
      <c r="G8" s="502"/>
      <c r="H8" s="520"/>
      <c r="I8" s="517"/>
      <c r="J8" s="505"/>
      <c r="K8" s="508"/>
    </row>
    <row r="9" spans="1:13" x14ac:dyDescent="0.35">
      <c r="A9" s="88" t="s">
        <v>266</v>
      </c>
      <c r="B9" s="308">
        <v>0.9920595288530587</v>
      </c>
      <c r="C9" s="305">
        <v>0</v>
      </c>
      <c r="D9" s="302">
        <v>3.2935495504387107</v>
      </c>
      <c r="E9" s="300">
        <v>7.0195507341081331</v>
      </c>
      <c r="F9" s="499"/>
      <c r="G9" s="502"/>
      <c r="H9" s="520"/>
      <c r="I9" s="517"/>
      <c r="J9" s="505"/>
      <c r="K9" s="508"/>
    </row>
    <row r="10" spans="1:13" ht="15" thickBot="1" x14ac:dyDescent="0.4">
      <c r="A10" s="88" t="s">
        <v>267</v>
      </c>
      <c r="B10" s="309">
        <v>0.19871704995990971</v>
      </c>
      <c r="C10" s="306">
        <v>0</v>
      </c>
      <c r="D10" s="303">
        <v>0</v>
      </c>
      <c r="E10" s="301">
        <v>0</v>
      </c>
      <c r="F10" s="500"/>
      <c r="G10" s="503"/>
      <c r="H10" s="521"/>
      <c r="I10" s="518"/>
      <c r="J10" s="512"/>
      <c r="K10" s="508"/>
    </row>
    <row r="11" spans="1:13" ht="14.5" customHeight="1" x14ac:dyDescent="0.35">
      <c r="A11" s="154" t="s">
        <v>268</v>
      </c>
      <c r="B11" s="310">
        <v>6.7691887908254218</v>
      </c>
      <c r="C11" s="307">
        <v>6.2716945894642775</v>
      </c>
      <c r="D11" s="302">
        <v>12.599343799011557</v>
      </c>
      <c r="E11" s="300">
        <v>4.2088810178495599</v>
      </c>
      <c r="F11" s="498">
        <f>SUM(B11:B17)</f>
        <v>43.59818877001986</v>
      </c>
      <c r="G11" s="501">
        <f>SUM(C11:C17)</f>
        <v>87.609861367718537</v>
      </c>
      <c r="H11" s="519">
        <f>SUM(D11:D17)</f>
        <v>88.253343041304703</v>
      </c>
      <c r="I11" s="516">
        <f>SUM(E11:E17)</f>
        <v>80.483324276627044</v>
      </c>
      <c r="J11" s="504" t="s">
        <v>269</v>
      </c>
      <c r="K11" s="508"/>
    </row>
    <row r="12" spans="1:13" x14ac:dyDescent="0.35">
      <c r="A12" s="155" t="s">
        <v>270</v>
      </c>
      <c r="B12" s="308">
        <v>6.1133430472021608</v>
      </c>
      <c r="C12" s="305">
        <v>36.132691737282457</v>
      </c>
      <c r="D12" s="302">
        <v>67.701958314376611</v>
      </c>
      <c r="E12" s="300">
        <v>50.064213498922463</v>
      </c>
      <c r="F12" s="499"/>
      <c r="G12" s="502"/>
      <c r="H12" s="520"/>
      <c r="I12" s="517"/>
      <c r="J12" s="505"/>
      <c r="K12" s="508"/>
    </row>
    <row r="13" spans="1:13" x14ac:dyDescent="0.35">
      <c r="A13" s="88" t="s">
        <v>271</v>
      </c>
      <c r="B13" s="308">
        <v>18.565401688932642</v>
      </c>
      <c r="C13" s="305">
        <v>10.287888586723255</v>
      </c>
      <c r="D13" s="302">
        <v>2.978253063510683</v>
      </c>
      <c r="E13" s="300">
        <v>14.12549347724859</v>
      </c>
      <c r="F13" s="499"/>
      <c r="G13" s="502"/>
      <c r="H13" s="520"/>
      <c r="I13" s="517"/>
      <c r="J13" s="505"/>
      <c r="K13" s="508"/>
    </row>
    <row r="14" spans="1:13" x14ac:dyDescent="0.35">
      <c r="A14" s="88" t="s">
        <v>272</v>
      </c>
      <c r="B14" s="308">
        <v>2.7756747544525124</v>
      </c>
      <c r="C14" s="305">
        <v>0</v>
      </c>
      <c r="D14" s="302">
        <v>0</v>
      </c>
      <c r="E14" s="300">
        <v>4.5344693574115444</v>
      </c>
      <c r="F14" s="499"/>
      <c r="G14" s="502"/>
      <c r="H14" s="520"/>
      <c r="I14" s="517"/>
      <c r="J14" s="505"/>
      <c r="K14" s="508"/>
    </row>
    <row r="15" spans="1:13" x14ac:dyDescent="0.35">
      <c r="A15" s="88" t="s">
        <v>273</v>
      </c>
      <c r="B15" s="308">
        <v>0</v>
      </c>
      <c r="C15" s="305">
        <v>0</v>
      </c>
      <c r="D15" s="302">
        <v>0</v>
      </c>
      <c r="E15" s="300">
        <v>0</v>
      </c>
      <c r="F15" s="499"/>
      <c r="G15" s="502"/>
      <c r="H15" s="520"/>
      <c r="I15" s="517"/>
      <c r="J15" s="505"/>
      <c r="K15" s="508"/>
    </row>
    <row r="16" spans="1:13" x14ac:dyDescent="0.35">
      <c r="A16" s="88" t="s">
        <v>343</v>
      </c>
      <c r="B16" s="308">
        <v>0</v>
      </c>
      <c r="C16" s="305">
        <v>1.7939127680067961</v>
      </c>
      <c r="D16" s="302">
        <v>0</v>
      </c>
      <c r="E16" s="300">
        <v>0</v>
      </c>
      <c r="F16" s="499"/>
      <c r="G16" s="502"/>
      <c r="H16" s="520"/>
      <c r="I16" s="517"/>
      <c r="J16" s="505"/>
      <c r="K16" s="508"/>
    </row>
    <row r="17" spans="1:11" ht="15" thickBot="1" x14ac:dyDescent="0.4">
      <c r="A17" s="226" t="s">
        <v>0</v>
      </c>
      <c r="B17" s="308">
        <v>9.3745804886071191</v>
      </c>
      <c r="C17" s="305">
        <v>33.123673686241744</v>
      </c>
      <c r="D17" s="302">
        <v>4.9737878644058533</v>
      </c>
      <c r="E17" s="300">
        <v>7.5502669251948991</v>
      </c>
      <c r="F17" s="500"/>
      <c r="G17" s="503"/>
      <c r="H17" s="521"/>
      <c r="I17" s="518"/>
      <c r="J17" s="506"/>
      <c r="K17" s="509"/>
    </row>
    <row r="18" spans="1:11" x14ac:dyDescent="0.35">
      <c r="A18" s="61"/>
    </row>
  </sheetData>
  <mergeCells count="14">
    <mergeCell ref="F11:F17"/>
    <mergeCell ref="G11:G17"/>
    <mergeCell ref="J11:J17"/>
    <mergeCell ref="K4:K17"/>
    <mergeCell ref="A1:K1"/>
    <mergeCell ref="F4:F10"/>
    <mergeCell ref="G4:G10"/>
    <mergeCell ref="J4:J10"/>
    <mergeCell ref="B2:E2"/>
    <mergeCell ref="I4:I10"/>
    <mergeCell ref="I11:I17"/>
    <mergeCell ref="F2:I2"/>
    <mergeCell ref="H4:H10"/>
    <mergeCell ref="H11:H17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650F-FCDF-41EF-9F63-B75869B32AA1}">
  <sheetPr>
    <tabColor rgb="FF00B050"/>
  </sheetPr>
  <dimension ref="A1:G10"/>
  <sheetViews>
    <sheetView workbookViewId="0">
      <selection activeCell="F23" sqref="F23"/>
    </sheetView>
  </sheetViews>
  <sheetFormatPr defaultColWidth="8.7265625" defaultRowHeight="14.5" x14ac:dyDescent="0.35"/>
  <cols>
    <col min="1" max="1" width="54.453125" style="171" customWidth="1"/>
    <col min="2" max="2" width="12.36328125" style="171" customWidth="1"/>
    <col min="3" max="3" width="11.1796875" style="171" customWidth="1"/>
    <col min="4" max="4" width="10" style="171" customWidth="1"/>
    <col min="5" max="16384" width="8.7265625" style="171"/>
  </cols>
  <sheetData>
    <row r="1" spans="1:7" x14ac:dyDescent="0.35">
      <c r="A1" s="524" t="s">
        <v>446</v>
      </c>
      <c r="B1" s="525"/>
      <c r="C1" s="526"/>
      <c r="D1" s="312"/>
    </row>
    <row r="2" spans="1:7" ht="14.5" customHeight="1" x14ac:dyDescent="0.35">
      <c r="A2" s="522"/>
      <c r="B2" s="230" t="s">
        <v>249</v>
      </c>
      <c r="C2" s="230" t="s">
        <v>363</v>
      </c>
      <c r="D2" s="230" t="s">
        <v>473</v>
      </c>
    </row>
    <row r="3" spans="1:7" x14ac:dyDescent="0.35">
      <c r="A3" s="523"/>
      <c r="B3" s="484" t="s">
        <v>447</v>
      </c>
      <c r="C3" s="528"/>
      <c r="D3" s="485"/>
    </row>
    <row r="4" spans="1:7" x14ac:dyDescent="0.35">
      <c r="A4" s="227" t="s">
        <v>448</v>
      </c>
      <c r="B4" s="228">
        <v>32.144190334792164</v>
      </c>
      <c r="C4" s="228">
        <v>27.170272626613119</v>
      </c>
      <c r="D4" s="228">
        <v>19.519559121182805</v>
      </c>
    </row>
    <row r="5" spans="1:7" x14ac:dyDescent="0.35">
      <c r="A5" s="173" t="s">
        <v>274</v>
      </c>
      <c r="B5" s="229">
        <v>59.792995416885283</v>
      </c>
      <c r="C5" s="229">
        <v>56.592686688678306</v>
      </c>
      <c r="D5" s="229">
        <v>56.520543301775383</v>
      </c>
    </row>
    <row r="6" spans="1:7" x14ac:dyDescent="0.35">
      <c r="A6" s="173" t="s">
        <v>275</v>
      </c>
      <c r="B6" s="229">
        <v>68.567235479872465</v>
      </c>
      <c r="C6" s="229">
        <v>68.301767598812305</v>
      </c>
      <c r="D6" s="229">
        <v>64.621955045696239</v>
      </c>
    </row>
    <row r="7" spans="1:7" x14ac:dyDescent="0.35">
      <c r="A7" s="173" t="s">
        <v>276</v>
      </c>
      <c r="B7" s="229">
        <v>31.432764520127527</v>
      </c>
      <c r="C7" s="229">
        <v>31.698232401187695</v>
      </c>
      <c r="D7" s="229">
        <v>35.378044954303753</v>
      </c>
    </row>
    <row r="8" spans="1:7" x14ac:dyDescent="0.35">
      <c r="A8" s="173" t="s">
        <v>449</v>
      </c>
      <c r="B8" s="229">
        <v>6.9667133601579803</v>
      </c>
      <c r="C8" s="229">
        <v>2.1585410539376126</v>
      </c>
      <c r="D8" s="229">
        <v>2.220737188253711</v>
      </c>
      <c r="E8" s="220"/>
    </row>
    <row r="9" spans="1:7" x14ac:dyDescent="0.35">
      <c r="A9" s="173" t="s">
        <v>277</v>
      </c>
      <c r="B9" s="229">
        <v>33.240291222956735</v>
      </c>
      <c r="C9" s="229">
        <v>41.24877225738409</v>
      </c>
      <c r="D9" s="229">
        <v>41.258719509970895</v>
      </c>
    </row>
    <row r="10" spans="1:7" x14ac:dyDescent="0.35">
      <c r="A10" s="527" t="s">
        <v>632</v>
      </c>
      <c r="B10" s="527"/>
      <c r="C10" s="527"/>
      <c r="D10" s="527"/>
      <c r="E10" s="527"/>
      <c r="F10" s="527"/>
      <c r="G10" s="527"/>
    </row>
  </sheetData>
  <mergeCells count="4">
    <mergeCell ref="A2:A3"/>
    <mergeCell ref="A1:C1"/>
    <mergeCell ref="A10:G10"/>
    <mergeCell ref="B3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871F-4515-49AC-A273-F9562A609149}">
  <sheetPr codeName="Sheet38">
    <tabColor rgb="FF00B050"/>
  </sheetPr>
  <dimension ref="A1:I12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37.453125" bestFit="1" customWidth="1"/>
    <col min="2" max="2" width="12.81640625" customWidth="1"/>
    <col min="3" max="3" width="11.54296875" customWidth="1"/>
    <col min="4" max="4" width="17.453125" customWidth="1"/>
    <col min="5" max="5" width="11.81640625" customWidth="1"/>
    <col min="6" max="6" width="17.453125" customWidth="1"/>
    <col min="7" max="7" width="11.81640625" customWidth="1"/>
    <col min="8" max="8" width="17.453125" customWidth="1"/>
  </cols>
  <sheetData>
    <row r="1" spans="1:9" x14ac:dyDescent="0.35">
      <c r="A1" s="530" t="s">
        <v>720</v>
      </c>
      <c r="B1" s="531"/>
      <c r="C1" s="531"/>
      <c r="D1" s="531"/>
      <c r="E1" s="531"/>
      <c r="F1" s="532"/>
      <c r="G1" s="313"/>
      <c r="H1" s="313"/>
    </row>
    <row r="2" spans="1:9" ht="29" x14ac:dyDescent="0.35">
      <c r="A2" s="121"/>
      <c r="B2" s="116" t="s">
        <v>288</v>
      </c>
      <c r="C2" s="529" t="s">
        <v>348</v>
      </c>
      <c r="D2" s="529"/>
      <c r="E2" s="529" t="s">
        <v>434</v>
      </c>
      <c r="F2" s="529"/>
      <c r="G2" s="529" t="s">
        <v>567</v>
      </c>
      <c r="H2" s="529"/>
    </row>
    <row r="3" spans="1:9" ht="87.75" customHeight="1" x14ac:dyDescent="0.35">
      <c r="A3" s="122"/>
      <c r="B3" s="116" t="s">
        <v>278</v>
      </c>
      <c r="C3" s="116" t="s">
        <v>278</v>
      </c>
      <c r="D3" s="116" t="s">
        <v>279</v>
      </c>
      <c r="E3" s="204" t="s">
        <v>278</v>
      </c>
      <c r="F3" s="204" t="s">
        <v>450</v>
      </c>
      <c r="G3" s="295" t="s">
        <v>278</v>
      </c>
      <c r="H3" s="295" t="s">
        <v>450</v>
      </c>
    </row>
    <row r="4" spans="1:9" x14ac:dyDescent="0.35">
      <c r="A4" s="65" t="s">
        <v>344</v>
      </c>
      <c r="B4" s="2">
        <v>30.000354914716866</v>
      </c>
      <c r="C4" s="2">
        <v>32.798658514234631</v>
      </c>
      <c r="D4" s="2">
        <v>15.255095028850068</v>
      </c>
      <c r="E4" s="2">
        <v>29.67141556624215</v>
      </c>
      <c r="F4" s="2">
        <v>15.707654720944868</v>
      </c>
      <c r="G4" s="2">
        <v>30.013961286084985</v>
      </c>
      <c r="H4" s="2">
        <v>14.2858593525591</v>
      </c>
      <c r="I4" s="28"/>
    </row>
    <row r="5" spans="1:9" x14ac:dyDescent="0.35">
      <c r="A5" s="65" t="s">
        <v>345</v>
      </c>
      <c r="B5" s="2">
        <v>1.5410830254754422</v>
      </c>
      <c r="C5" s="2">
        <v>1.3876488104318325</v>
      </c>
      <c r="D5" s="2">
        <v>11.54174060085537</v>
      </c>
      <c r="E5" s="2">
        <v>2.08201548539096</v>
      </c>
      <c r="F5" s="2">
        <v>10.560785103483138</v>
      </c>
      <c r="G5" s="2">
        <v>2.431220550040778</v>
      </c>
      <c r="H5" s="2">
        <v>5.2849654816074434</v>
      </c>
      <c r="I5" s="28"/>
    </row>
    <row r="6" spans="1:9" x14ac:dyDescent="0.35">
      <c r="A6" s="65" t="s">
        <v>280</v>
      </c>
      <c r="B6" s="2">
        <v>40.61726834780341</v>
      </c>
      <c r="C6" s="2">
        <v>37.50626635042201</v>
      </c>
      <c r="D6" s="2">
        <v>23.445578869728365</v>
      </c>
      <c r="E6" s="2">
        <v>39.369430427490492</v>
      </c>
      <c r="F6" s="2">
        <v>30.566383168971576</v>
      </c>
      <c r="G6" s="2">
        <v>41.419949739808352</v>
      </c>
      <c r="H6" s="2">
        <v>18.058287497980377</v>
      </c>
      <c r="I6" s="28"/>
    </row>
    <row r="7" spans="1:9" x14ac:dyDescent="0.35">
      <c r="A7" s="65" t="s">
        <v>346</v>
      </c>
      <c r="B7" s="2">
        <v>27.017369206095992</v>
      </c>
      <c r="C7" s="2">
        <v>28.11951907278636</v>
      </c>
      <c r="D7" s="2">
        <v>20.194484784248193</v>
      </c>
      <c r="E7" s="2">
        <v>28.868507125105651</v>
      </c>
      <c r="F7" s="2">
        <v>12.230683473793722</v>
      </c>
      <c r="G7" s="2">
        <v>26.119253897348166</v>
      </c>
      <c r="H7" s="2">
        <v>18.282876033928662</v>
      </c>
      <c r="I7" s="28"/>
    </row>
    <row r="8" spans="1:9" x14ac:dyDescent="0.35">
      <c r="A8" s="65" t="s">
        <v>347</v>
      </c>
      <c r="B8" s="2">
        <v>0.82392450590829514</v>
      </c>
      <c r="C8" s="2">
        <v>0.1879072521251548</v>
      </c>
      <c r="D8" s="2">
        <v>0</v>
      </c>
      <c r="E8" s="2">
        <v>8.6313957707544898E-3</v>
      </c>
      <c r="F8" s="2">
        <v>0</v>
      </c>
      <c r="G8" s="2">
        <v>1.5614526717717427E-2</v>
      </c>
      <c r="H8" s="2">
        <v>0</v>
      </c>
      <c r="I8" s="28"/>
    </row>
    <row r="9" spans="1:9" x14ac:dyDescent="0.35">
      <c r="A9" s="23" t="s">
        <v>281</v>
      </c>
      <c r="B9" s="123">
        <v>68.86221808975931</v>
      </c>
      <c r="C9" s="123">
        <v>67.855809665207829</v>
      </c>
      <c r="D9" s="123">
        <v>19.635778609521608</v>
      </c>
      <c r="E9" s="123">
        <v>72.829727373386888</v>
      </c>
      <c r="F9" s="123">
        <v>20.445187375185071</v>
      </c>
      <c r="G9" s="123">
        <v>72.760481318469161</v>
      </c>
      <c r="H9" s="123">
        <v>16.671325878885856</v>
      </c>
    </row>
    <row r="10" spans="1:9" x14ac:dyDescent="0.35">
      <c r="A10" s="527"/>
      <c r="B10" s="527"/>
      <c r="C10" s="527"/>
      <c r="D10" s="527"/>
      <c r="E10" s="527"/>
      <c r="F10" s="527"/>
      <c r="G10" s="294"/>
      <c r="H10" s="294"/>
    </row>
    <row r="11" spans="1:9" x14ac:dyDescent="0.35">
      <c r="A11" s="527"/>
      <c r="B11" s="527"/>
      <c r="C11" s="527"/>
      <c r="D11" s="527"/>
      <c r="E11" s="527"/>
      <c r="F11" s="527"/>
      <c r="G11" s="294"/>
      <c r="H11" s="294"/>
    </row>
    <row r="12" spans="1:9" x14ac:dyDescent="0.35">
      <c r="C12" s="28"/>
      <c r="E12" s="28"/>
      <c r="G12" s="28"/>
    </row>
  </sheetData>
  <mergeCells count="6">
    <mergeCell ref="G2:H2"/>
    <mergeCell ref="C2:D2"/>
    <mergeCell ref="E2:F2"/>
    <mergeCell ref="A1:F1"/>
    <mergeCell ref="A11:F11"/>
    <mergeCell ref="A10:F10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D7FF-2478-4DCB-A6ED-7AAB96FD81BD}">
  <sheetPr codeName="Sheet39">
    <tabColor rgb="FFFF0000"/>
  </sheetPr>
  <dimension ref="A1:E18"/>
  <sheetViews>
    <sheetView zoomScaleNormal="100" workbookViewId="0">
      <selection activeCell="G3" sqref="G3"/>
    </sheetView>
  </sheetViews>
  <sheetFormatPr defaultColWidth="9.1796875" defaultRowHeight="14.5" x14ac:dyDescent="0.35"/>
  <cols>
    <col min="1" max="1" width="36" bestFit="1" customWidth="1"/>
    <col min="2" max="4" width="17.54296875" customWidth="1"/>
    <col min="5" max="5" width="19.1796875" customWidth="1"/>
  </cols>
  <sheetData>
    <row r="1" spans="1:5" ht="26.5" customHeight="1" x14ac:dyDescent="0.35">
      <c r="A1" s="533" t="s">
        <v>588</v>
      </c>
      <c r="B1" s="534"/>
      <c r="C1" s="534"/>
      <c r="D1" s="535"/>
      <c r="E1" s="314"/>
    </row>
    <row r="2" spans="1:5" ht="29" x14ac:dyDescent="0.35">
      <c r="A2" s="122"/>
      <c r="B2" s="124" t="s">
        <v>288</v>
      </c>
      <c r="C2" s="124" t="s">
        <v>348</v>
      </c>
      <c r="D2" s="231" t="s">
        <v>434</v>
      </c>
      <c r="E2" s="297" t="s">
        <v>567</v>
      </c>
    </row>
    <row r="3" spans="1:5" x14ac:dyDescent="0.35">
      <c r="A3" s="81" t="s">
        <v>199</v>
      </c>
      <c r="B3" s="232">
        <v>49.808352400742535</v>
      </c>
      <c r="C3" s="232">
        <v>43.501614280772998</v>
      </c>
      <c r="D3" s="232">
        <v>46.269493666996887</v>
      </c>
      <c r="E3" s="232">
        <v>46.877716080341237</v>
      </c>
    </row>
    <row r="4" spans="1:5" x14ac:dyDescent="0.35">
      <c r="A4" s="65" t="s">
        <v>200</v>
      </c>
      <c r="B4" s="232">
        <v>0.52411097159361886</v>
      </c>
      <c r="C4" s="232">
        <v>0.4904016178643687</v>
      </c>
      <c r="D4" s="232">
        <v>0.44321574467544833</v>
      </c>
      <c r="E4" s="232">
        <v>5.4016146957728578E-2</v>
      </c>
    </row>
    <row r="5" spans="1:5" x14ac:dyDescent="0.35">
      <c r="A5" s="65" t="s">
        <v>207</v>
      </c>
      <c r="B5" s="232">
        <v>2.0203849758631134</v>
      </c>
      <c r="C5" s="232">
        <v>2.0214935106288707</v>
      </c>
      <c r="D5" s="232">
        <v>2.2911756064859228</v>
      </c>
      <c r="E5" s="232">
        <v>1.6747468038442435</v>
      </c>
    </row>
    <row r="6" spans="1:5" x14ac:dyDescent="0.35">
      <c r="A6" s="65" t="s">
        <v>208</v>
      </c>
      <c r="B6" s="232">
        <v>3.2291083400444318</v>
      </c>
      <c r="C6" s="232">
        <v>3.7256704890904051</v>
      </c>
      <c r="D6" s="232">
        <v>2.8626935255285306</v>
      </c>
      <c r="E6" s="232">
        <v>5.0808711360930019</v>
      </c>
    </row>
    <row r="7" spans="1:5" x14ac:dyDescent="0.35">
      <c r="A7" s="65" t="s">
        <v>201</v>
      </c>
      <c r="B7" s="232">
        <v>0.75692390711057322</v>
      </c>
      <c r="C7" s="232">
        <v>0.87824012464841472</v>
      </c>
      <c r="D7" s="232">
        <v>0.75173599673843017</v>
      </c>
      <c r="E7" s="232">
        <v>0.14621842031140872</v>
      </c>
    </row>
    <row r="8" spans="1:5" x14ac:dyDescent="0.35">
      <c r="A8" s="81" t="s">
        <v>202</v>
      </c>
      <c r="B8" s="232">
        <v>5.1487212405411062</v>
      </c>
      <c r="C8" s="232">
        <v>4.6844906922720728</v>
      </c>
      <c r="D8" s="232">
        <v>5.7766285262650463</v>
      </c>
      <c r="E8" s="232">
        <v>2.563016761750569</v>
      </c>
    </row>
    <row r="9" spans="1:5" x14ac:dyDescent="0.35">
      <c r="A9" s="81" t="s">
        <v>209</v>
      </c>
      <c r="B9" s="232">
        <v>2.588728931191103</v>
      </c>
      <c r="C9" s="232">
        <v>2.8328557694696572</v>
      </c>
      <c r="D9" s="232">
        <v>3.0700355442243406</v>
      </c>
      <c r="E9" s="232">
        <v>3.0117539084901992</v>
      </c>
    </row>
    <row r="10" spans="1:5" x14ac:dyDescent="0.35">
      <c r="A10" s="81" t="s">
        <v>210</v>
      </c>
      <c r="B10" s="232">
        <v>17.698914777256999</v>
      </c>
      <c r="C10" s="232">
        <v>21.788103058481585</v>
      </c>
      <c r="D10" s="232">
        <v>19.451208009301581</v>
      </c>
      <c r="E10" s="232">
        <v>18.360628695607783</v>
      </c>
    </row>
    <row r="11" spans="1:5" x14ac:dyDescent="0.35">
      <c r="A11" s="81" t="s">
        <v>211</v>
      </c>
      <c r="B11" s="232">
        <v>0.74445109200881865</v>
      </c>
      <c r="C11" s="232">
        <v>1.0259767041666223</v>
      </c>
      <c r="D11" s="232">
        <v>1.1960291342414704</v>
      </c>
      <c r="E11" s="232">
        <v>1.1023090490410097</v>
      </c>
    </row>
    <row r="12" spans="1:5" x14ac:dyDescent="0.35">
      <c r="A12" s="81" t="s">
        <v>204</v>
      </c>
      <c r="B12" s="232">
        <v>6.5020030869740868</v>
      </c>
      <c r="C12" s="232">
        <v>5.9700652746557976</v>
      </c>
      <c r="D12" s="232">
        <v>6.2679617728658048</v>
      </c>
      <c r="E12" s="232">
        <v>9.4246849233178409</v>
      </c>
    </row>
    <row r="13" spans="1:5" x14ac:dyDescent="0.35">
      <c r="A13" s="81" t="s">
        <v>55</v>
      </c>
      <c r="B13" s="232">
        <v>0.82037156610317696</v>
      </c>
      <c r="C13" s="232">
        <v>0.82398749551588202</v>
      </c>
      <c r="D13" s="232">
        <v>0.50537959551757106</v>
      </c>
      <c r="E13" s="232">
        <v>2.9528709802910567</v>
      </c>
    </row>
    <row r="14" spans="1:5" x14ac:dyDescent="0.35">
      <c r="A14" s="81" t="s">
        <v>212</v>
      </c>
      <c r="B14" s="232">
        <v>2.1460701607034189</v>
      </c>
      <c r="C14" s="232">
        <v>2.9392759502355306</v>
      </c>
      <c r="D14" s="232">
        <v>2.8787169605738905</v>
      </c>
      <c r="E14" s="232">
        <v>2.4205162115603152</v>
      </c>
    </row>
    <row r="15" spans="1:5" x14ac:dyDescent="0.35">
      <c r="A15" s="81" t="s">
        <v>203</v>
      </c>
      <c r="B15" s="232">
        <v>0.52634421753659888</v>
      </c>
      <c r="C15" s="232">
        <v>0.13428057926926459</v>
      </c>
      <c r="D15" s="232">
        <v>0.1565406941123029</v>
      </c>
      <c r="E15" s="232">
        <v>0.11248849094625897</v>
      </c>
    </row>
    <row r="16" spans="1:5" x14ac:dyDescent="0.35">
      <c r="A16" s="81" t="s">
        <v>213</v>
      </c>
      <c r="B16" s="232">
        <v>4.0057000912403593E-2</v>
      </c>
      <c r="C16" s="232">
        <v>2.6833863184020482E-2</v>
      </c>
      <c r="D16" s="232">
        <v>2.9465876524218747E-2</v>
      </c>
      <c r="E16" s="232">
        <v>0.18624173507610206</v>
      </c>
    </row>
    <row r="17" spans="1:5" x14ac:dyDescent="0.35">
      <c r="A17" s="81" t="s">
        <v>214</v>
      </c>
      <c r="B17" s="232">
        <v>4.0827340495304822</v>
      </c>
      <c r="C17" s="232">
        <v>4.9238933021085396</v>
      </c>
      <c r="D17" s="232">
        <v>4.6950616278514099</v>
      </c>
      <c r="E17" s="232">
        <v>5.3315138049711575</v>
      </c>
    </row>
    <row r="18" spans="1:5" x14ac:dyDescent="0.35">
      <c r="A18" s="81" t="s">
        <v>215</v>
      </c>
      <c r="B18" s="232">
        <v>3.3627232818875292</v>
      </c>
      <c r="C18" s="232">
        <v>4.2328172876359691</v>
      </c>
      <c r="D18" s="232">
        <v>3.3546577180971457</v>
      </c>
      <c r="E18" s="232">
        <v>0.70040685140008618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2041-6970-42A0-B9E0-014CBCFEA31B}">
  <sheetPr codeName="Sheet42">
    <tabColor rgb="FF00B050"/>
  </sheetPr>
  <dimension ref="A1:D9"/>
  <sheetViews>
    <sheetView workbookViewId="0">
      <selection activeCell="F23" sqref="F23"/>
    </sheetView>
  </sheetViews>
  <sheetFormatPr defaultRowHeight="14.5" x14ac:dyDescent="0.35"/>
  <cols>
    <col min="1" max="1" width="67.81640625" customWidth="1"/>
    <col min="2" max="3" width="12.453125" customWidth="1"/>
    <col min="4" max="4" width="14.453125" customWidth="1"/>
  </cols>
  <sheetData>
    <row r="1" spans="1:4" x14ac:dyDescent="0.35">
      <c r="A1" s="536" t="s">
        <v>722</v>
      </c>
      <c r="B1" s="537"/>
      <c r="C1" s="537"/>
      <c r="D1" s="315"/>
    </row>
    <row r="2" spans="1:4" ht="14.5" customHeight="1" x14ac:dyDescent="0.35">
      <c r="A2" s="395"/>
      <c r="B2" s="538" t="s">
        <v>435</v>
      </c>
      <c r="C2" s="538" t="s">
        <v>436</v>
      </c>
      <c r="D2" s="538" t="s">
        <v>587</v>
      </c>
    </row>
    <row r="3" spans="1:4" x14ac:dyDescent="0.35">
      <c r="A3" s="396"/>
      <c r="B3" s="538">
        <v>42.520612485276793</v>
      </c>
      <c r="C3" s="538">
        <v>42.520612485276793</v>
      </c>
      <c r="D3" s="538">
        <v>42.520612485276793</v>
      </c>
    </row>
    <row r="4" spans="1:4" x14ac:dyDescent="0.35">
      <c r="A4" s="81" t="s">
        <v>282</v>
      </c>
      <c r="B4" s="7">
        <v>7.0776081111736708</v>
      </c>
      <c r="C4" s="2">
        <v>7.3574655385490493</v>
      </c>
      <c r="D4" s="2">
        <v>3.3557631519546227</v>
      </c>
    </row>
    <row r="5" spans="1:4" x14ac:dyDescent="0.35">
      <c r="A5" s="81" t="s">
        <v>283</v>
      </c>
      <c r="B5" s="7">
        <v>9.7961670948000776</v>
      </c>
      <c r="C5" s="2">
        <v>3.5802308830485634</v>
      </c>
      <c r="D5" s="2">
        <v>1.6099022337223194</v>
      </c>
    </row>
    <row r="6" spans="1:4" x14ac:dyDescent="0.35">
      <c r="A6" s="81" t="s">
        <v>284</v>
      </c>
      <c r="B6" s="7">
        <v>0.16873775205973748</v>
      </c>
      <c r="C6" s="7">
        <v>0.10937696421597613</v>
      </c>
      <c r="D6" s="7">
        <v>4.9656653856769421E-2</v>
      </c>
    </row>
    <row r="7" spans="1:4" x14ac:dyDescent="0.35">
      <c r="A7" s="81" t="s">
        <v>285</v>
      </c>
      <c r="B7" s="7">
        <v>8.466793260785678E-2</v>
      </c>
      <c r="C7" s="7">
        <v>6.0400702790062571E-2</v>
      </c>
      <c r="D7" s="7">
        <v>3.9059508970443926E-2</v>
      </c>
    </row>
    <row r="8" spans="1:4" x14ac:dyDescent="0.35">
      <c r="A8" s="5" t="s">
        <v>286</v>
      </c>
      <c r="B8" s="5"/>
    </row>
    <row r="9" spans="1:4" x14ac:dyDescent="0.35">
      <c r="A9" s="5"/>
    </row>
  </sheetData>
  <mergeCells count="5">
    <mergeCell ref="A1:C1"/>
    <mergeCell ref="A2:A3"/>
    <mergeCell ref="B2:B3"/>
    <mergeCell ref="C2:C3"/>
    <mergeCell ref="D2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114F-46B6-4AE5-A82F-6B3309613C59}">
  <sheetPr codeName="Sheet40">
    <tabColor rgb="FF00B050"/>
  </sheetPr>
  <dimension ref="A1:E6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28.81640625" customWidth="1"/>
    <col min="2" max="5" width="16" customWidth="1"/>
  </cols>
  <sheetData>
    <row r="1" spans="1:5" x14ac:dyDescent="0.35">
      <c r="A1" s="539" t="s">
        <v>724</v>
      </c>
      <c r="B1" s="540"/>
      <c r="C1" s="540"/>
      <c r="D1" s="217"/>
      <c r="E1" s="296"/>
    </row>
    <row r="2" spans="1:5" ht="14.5" customHeight="1" x14ac:dyDescent="0.35">
      <c r="A2" s="128"/>
      <c r="B2" s="541" t="s">
        <v>289</v>
      </c>
      <c r="C2" s="542"/>
      <c r="D2" s="542"/>
      <c r="E2" s="542"/>
    </row>
    <row r="3" spans="1:5" ht="29" x14ac:dyDescent="0.35">
      <c r="A3" s="121" t="s">
        <v>290</v>
      </c>
      <c r="B3" s="127" t="s">
        <v>288</v>
      </c>
      <c r="C3" s="127" t="s">
        <v>348</v>
      </c>
      <c r="D3" s="216" t="s">
        <v>434</v>
      </c>
      <c r="E3" s="295" t="s">
        <v>567</v>
      </c>
    </row>
    <row r="4" spans="1:5" x14ac:dyDescent="0.35">
      <c r="A4" s="129" t="s">
        <v>291</v>
      </c>
      <c r="B4" s="130">
        <v>18.646025147259742</v>
      </c>
      <c r="C4" s="130">
        <v>20.111056855944156</v>
      </c>
      <c r="D4" s="130">
        <v>20.485175202156334</v>
      </c>
      <c r="E4" s="130">
        <v>9.4233704393699931</v>
      </c>
    </row>
    <row r="5" spans="1:5" x14ac:dyDescent="0.35">
      <c r="A5" s="129" t="s">
        <v>292</v>
      </c>
      <c r="B5" s="130">
        <v>81.353974852740265</v>
      </c>
      <c r="C5" s="130">
        <v>79.888943144055844</v>
      </c>
      <c r="D5" s="130">
        <v>79.514824797843673</v>
      </c>
      <c r="E5" s="130">
        <v>90.57662956063001</v>
      </c>
    </row>
    <row r="6" spans="1:5" x14ac:dyDescent="0.35">
      <c r="A6" s="131" t="s">
        <v>293</v>
      </c>
      <c r="B6" s="131"/>
      <c r="C6" s="131"/>
      <c r="D6" s="131"/>
      <c r="E6" s="131"/>
    </row>
  </sheetData>
  <mergeCells count="2">
    <mergeCell ref="A1:C1"/>
    <mergeCell ref="B2:E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A3B6-36EF-43D5-AD7F-79A33AE30DE1}">
  <sheetPr codeName="Sheet41">
    <tabColor rgb="FF00B050"/>
  </sheetPr>
  <dimension ref="A1:D25"/>
  <sheetViews>
    <sheetView topLeftCell="A4" zoomScaleNormal="100" workbookViewId="0">
      <selection activeCell="F23" sqref="F23"/>
    </sheetView>
  </sheetViews>
  <sheetFormatPr defaultColWidth="9.1796875" defaultRowHeight="14.5" x14ac:dyDescent="0.35"/>
  <cols>
    <col min="1" max="1" width="37.1796875" bestFit="1" customWidth="1"/>
    <col min="2" max="2" width="25.81640625" customWidth="1"/>
    <col min="3" max="4" width="24.81640625" bestFit="1" customWidth="1"/>
  </cols>
  <sheetData>
    <row r="1" spans="1:4" ht="16.5" customHeight="1" x14ac:dyDescent="0.35">
      <c r="A1" s="543" t="s">
        <v>727</v>
      </c>
      <c r="B1" s="544"/>
      <c r="C1" s="544"/>
      <c r="D1" s="544"/>
    </row>
    <row r="2" spans="1:4" ht="23.15" customHeight="1" x14ac:dyDescent="0.35">
      <c r="A2" s="192"/>
      <c r="B2" s="93" t="s">
        <v>348</v>
      </c>
      <c r="C2" s="93" t="s">
        <v>434</v>
      </c>
      <c r="D2" s="93" t="s">
        <v>567</v>
      </c>
    </row>
    <row r="3" spans="1:4" ht="33" customHeight="1" x14ac:dyDescent="0.35">
      <c r="A3" s="121"/>
      <c r="B3" s="127" t="s">
        <v>294</v>
      </c>
      <c r="C3" s="233" t="s">
        <v>294</v>
      </c>
      <c r="D3" s="295" t="s">
        <v>294</v>
      </c>
    </row>
    <row r="4" spans="1:4" ht="14.5" customHeight="1" x14ac:dyDescent="0.35">
      <c r="A4" s="132" t="s">
        <v>255</v>
      </c>
      <c r="B4" s="234">
        <v>30.427048380730639</v>
      </c>
      <c r="C4" s="234">
        <v>31.713086222486478</v>
      </c>
      <c r="D4" s="234">
        <v>33.033452309427474</v>
      </c>
    </row>
    <row r="5" spans="1:4" ht="14.5" customHeight="1" x14ac:dyDescent="0.35">
      <c r="A5" s="81" t="s">
        <v>199</v>
      </c>
      <c r="B5" s="130">
        <v>26.951121190259713</v>
      </c>
      <c r="C5" s="130">
        <v>29.743286348888031</v>
      </c>
      <c r="D5" s="130">
        <v>25.579618146040623</v>
      </c>
    </row>
    <row r="6" spans="1:4" ht="14.5" customHeight="1" x14ac:dyDescent="0.35">
      <c r="A6" s="65" t="s">
        <v>200</v>
      </c>
      <c r="B6" s="130">
        <v>28.535873519947568</v>
      </c>
      <c r="C6" s="130">
        <v>15</v>
      </c>
      <c r="D6" s="130">
        <v>42</v>
      </c>
    </row>
    <row r="7" spans="1:4" ht="14.5" customHeight="1" x14ac:dyDescent="0.35">
      <c r="A7" s="65" t="s">
        <v>207</v>
      </c>
      <c r="B7" s="130">
        <v>43.617929072025696</v>
      </c>
      <c r="C7" s="130">
        <v>54.861546587869654</v>
      </c>
      <c r="D7" s="130">
        <v>42.489906363522074</v>
      </c>
    </row>
    <row r="8" spans="1:4" ht="14.5" customHeight="1" x14ac:dyDescent="0.35">
      <c r="A8" s="65" t="s">
        <v>208</v>
      </c>
      <c r="B8" s="130">
        <v>37.794758547602875</v>
      </c>
      <c r="C8" s="130">
        <v>35.818189100523661</v>
      </c>
      <c r="D8" s="130">
        <v>39.701900925214751</v>
      </c>
    </row>
    <row r="9" spans="1:4" ht="14.5" customHeight="1" x14ac:dyDescent="0.35">
      <c r="A9" s="65" t="s">
        <v>201</v>
      </c>
      <c r="B9" s="130">
        <v>20.030121357361626</v>
      </c>
      <c r="C9" s="130">
        <v>24.767257182868246</v>
      </c>
      <c r="D9" s="130">
        <v>25.535101770069957</v>
      </c>
    </row>
    <row r="10" spans="1:4" ht="14.5" customHeight="1" x14ac:dyDescent="0.35">
      <c r="A10" s="81" t="s">
        <v>202</v>
      </c>
      <c r="B10" s="130">
        <v>34.435498644216139</v>
      </c>
      <c r="C10" s="130">
        <v>31.351412313061033</v>
      </c>
      <c r="D10" s="130">
        <v>35.878406812629031</v>
      </c>
    </row>
    <row r="11" spans="1:4" ht="14.5" customHeight="1" x14ac:dyDescent="0.35">
      <c r="A11" s="81" t="s">
        <v>209</v>
      </c>
      <c r="B11" s="130">
        <v>32.316020969713236</v>
      </c>
      <c r="C11" s="130">
        <v>45.847511212590042</v>
      </c>
      <c r="D11" s="130">
        <v>35.297638802664679</v>
      </c>
    </row>
    <row r="12" spans="1:4" ht="14.5" customHeight="1" x14ac:dyDescent="0.35">
      <c r="A12" s="81" t="s">
        <v>210</v>
      </c>
      <c r="B12" s="130">
        <v>25.989044618488599</v>
      </c>
      <c r="C12" s="130">
        <v>28.299502333380431</v>
      </c>
      <c r="D12" s="130">
        <v>44.296702912582241</v>
      </c>
    </row>
    <row r="13" spans="1:4" ht="14.5" customHeight="1" x14ac:dyDescent="0.35">
      <c r="A13" s="81" t="s">
        <v>211</v>
      </c>
      <c r="B13" s="130">
        <v>30.649933957728702</v>
      </c>
      <c r="C13" s="130">
        <v>35.435035982033014</v>
      </c>
      <c r="D13" s="130">
        <v>45.747191048937935</v>
      </c>
    </row>
    <row r="14" spans="1:4" ht="14.5" customHeight="1" x14ac:dyDescent="0.35">
      <c r="A14" s="81" t="s">
        <v>204</v>
      </c>
      <c r="B14" s="130">
        <v>31.235434004963743</v>
      </c>
      <c r="C14" s="130">
        <v>23.866129211298333</v>
      </c>
      <c r="D14" s="130">
        <v>30.35983341545467</v>
      </c>
    </row>
    <row r="15" spans="1:4" x14ac:dyDescent="0.35">
      <c r="A15" s="81" t="s">
        <v>55</v>
      </c>
      <c r="B15" s="130">
        <v>3.838861276419316</v>
      </c>
      <c r="C15" s="130">
        <v>20.146806811225666</v>
      </c>
      <c r="D15" s="130">
        <v>26.30066641542825</v>
      </c>
    </row>
    <row r="16" spans="1:4" ht="15.75" customHeight="1" x14ac:dyDescent="0.35">
      <c r="A16" s="81" t="s">
        <v>212</v>
      </c>
      <c r="B16" s="130">
        <v>35.54003342347513</v>
      </c>
      <c r="C16" s="130">
        <v>34.386593565953604</v>
      </c>
      <c r="D16" s="130">
        <v>37.869527336487238</v>
      </c>
    </row>
    <row r="17" spans="1:4" ht="15.75" customHeight="1" x14ac:dyDescent="0.35">
      <c r="A17" s="81" t="s">
        <v>203</v>
      </c>
      <c r="B17" s="130">
        <v>24.070643149661617</v>
      </c>
      <c r="C17" s="130">
        <v>36.653552891225807</v>
      </c>
      <c r="D17" s="130">
        <v>50.509216866307945</v>
      </c>
    </row>
    <row r="18" spans="1:4" x14ac:dyDescent="0.35">
      <c r="A18" s="81" t="s">
        <v>213</v>
      </c>
      <c r="B18" s="130">
        <v>51.36374013973434</v>
      </c>
      <c r="C18" s="130">
        <v>64.202040234741318</v>
      </c>
      <c r="D18" s="130">
        <v>27.682710127766462</v>
      </c>
    </row>
    <row r="19" spans="1:4" x14ac:dyDescent="0.35">
      <c r="A19" s="81" t="s">
        <v>214</v>
      </c>
      <c r="B19" s="130">
        <v>51.166815726153374</v>
      </c>
      <c r="C19" s="130">
        <v>58.985737808031658</v>
      </c>
      <c r="D19" s="130">
        <v>59.451192953753853</v>
      </c>
    </row>
    <row r="20" spans="1:4" x14ac:dyDescent="0.35">
      <c r="A20" s="81" t="s">
        <v>215</v>
      </c>
      <c r="B20" s="130">
        <v>24.875394666359675</v>
      </c>
      <c r="C20" s="130">
        <v>21.574233934162319</v>
      </c>
      <c r="D20" s="130">
        <v>9.851442377656225</v>
      </c>
    </row>
    <row r="21" spans="1:4" ht="29" x14ac:dyDescent="0.35">
      <c r="A21" s="121"/>
      <c r="B21" s="233" t="s">
        <v>295</v>
      </c>
      <c r="C21" s="233" t="s">
        <v>295</v>
      </c>
      <c r="D21" s="295" t="s">
        <v>295</v>
      </c>
    </row>
    <row r="22" spans="1:4" x14ac:dyDescent="0.35">
      <c r="A22" s="121" t="s">
        <v>296</v>
      </c>
      <c r="B22" s="233" t="s">
        <v>297</v>
      </c>
      <c r="C22" s="233" t="s">
        <v>297</v>
      </c>
      <c r="D22" s="295" t="s">
        <v>297</v>
      </c>
    </row>
    <row r="23" spans="1:4" x14ac:dyDescent="0.35">
      <c r="A23" s="81" t="s">
        <v>298</v>
      </c>
      <c r="B23" s="130">
        <v>11.205035600195055</v>
      </c>
      <c r="C23" s="130">
        <v>5.4714355688848411</v>
      </c>
      <c r="D23" s="130">
        <v>7.1970535467452219</v>
      </c>
    </row>
    <row r="24" spans="1:4" x14ac:dyDescent="0.35">
      <c r="A24" s="65" t="s">
        <v>299</v>
      </c>
      <c r="B24" s="130">
        <v>52.461111665715045</v>
      </c>
      <c r="C24" s="130">
        <v>56.71749898383375</v>
      </c>
      <c r="D24" s="130">
        <v>62.823090856494844</v>
      </c>
    </row>
    <row r="25" spans="1:4" x14ac:dyDescent="0.35">
      <c r="A25" s="65" t="s">
        <v>300</v>
      </c>
      <c r="B25" s="130">
        <v>36.333852734089902</v>
      </c>
      <c r="C25" s="130">
        <v>37.811065447281401</v>
      </c>
      <c r="D25" s="130">
        <v>29.979855596759936</v>
      </c>
    </row>
  </sheetData>
  <mergeCells count="1">
    <mergeCell ref="A1:D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2B81-2651-4961-8DFF-9C0F091E5C61}">
  <sheetPr codeName="Sheet48">
    <tabColor rgb="FFFF0000"/>
  </sheetPr>
  <dimension ref="A1:G13"/>
  <sheetViews>
    <sheetView zoomScaleNormal="100" workbookViewId="0">
      <selection activeCell="G15" sqref="G15"/>
    </sheetView>
  </sheetViews>
  <sheetFormatPr defaultColWidth="9.1796875" defaultRowHeight="14.5" x14ac:dyDescent="0.35"/>
  <cols>
    <col min="1" max="1" width="80.54296875" style="283" bestFit="1" customWidth="1"/>
    <col min="2" max="2" width="9.54296875" bestFit="1" customWidth="1"/>
    <col min="3" max="3" width="14.54296875" bestFit="1" customWidth="1"/>
  </cols>
  <sheetData>
    <row r="1" spans="1:7" x14ac:dyDescent="0.35">
      <c r="A1" s="545" t="s">
        <v>413</v>
      </c>
      <c r="B1" s="546"/>
      <c r="C1" s="547"/>
    </row>
    <row r="2" spans="1:7" ht="40.5" customHeight="1" x14ac:dyDescent="0.35">
      <c r="A2" s="279"/>
      <c r="B2" s="192" t="s">
        <v>255</v>
      </c>
      <c r="C2" s="196" t="s">
        <v>559</v>
      </c>
    </row>
    <row r="3" spans="1:7" x14ac:dyDescent="0.35">
      <c r="A3" s="280" t="s">
        <v>557</v>
      </c>
      <c r="B3" s="133">
        <v>40.472480651643679</v>
      </c>
      <c r="C3" s="194">
        <v>100</v>
      </c>
    </row>
    <row r="4" spans="1:7" x14ac:dyDescent="0.35">
      <c r="A4" s="284" t="s">
        <v>558</v>
      </c>
      <c r="B4" s="195">
        <v>6.5029802497301681</v>
      </c>
      <c r="C4" s="195">
        <v>16.06765917242107</v>
      </c>
    </row>
    <row r="5" spans="1:7" x14ac:dyDescent="0.35">
      <c r="A5" s="284" t="s">
        <v>562</v>
      </c>
      <c r="B5" s="195">
        <v>7.0788591268868997</v>
      </c>
      <c r="C5" s="195">
        <v>17.490549165533821</v>
      </c>
    </row>
    <row r="6" spans="1:7" s="22" customFormat="1" x14ac:dyDescent="0.35">
      <c r="A6" s="284" t="s">
        <v>563</v>
      </c>
      <c r="B6" s="195">
        <v>26.898815340685527</v>
      </c>
      <c r="C6" s="195">
        <v>66.461988263605747</v>
      </c>
    </row>
    <row r="7" spans="1:7" x14ac:dyDescent="0.35">
      <c r="A7" s="281" t="s">
        <v>560</v>
      </c>
      <c r="B7" s="134">
        <v>14.810959221227705</v>
      </c>
      <c r="C7" s="194">
        <v>100</v>
      </c>
      <c r="G7" s="28"/>
    </row>
    <row r="8" spans="1:7" x14ac:dyDescent="0.35">
      <c r="A8" s="65" t="s">
        <v>561</v>
      </c>
      <c r="B8" s="2">
        <v>8.3790492922067159</v>
      </c>
      <c r="C8" s="2">
        <v>56.57330607053121</v>
      </c>
    </row>
    <row r="9" spans="1:7" x14ac:dyDescent="0.35">
      <c r="A9" s="65" t="s">
        <v>564</v>
      </c>
      <c r="B9" s="2">
        <v>3.3656473843645593</v>
      </c>
      <c r="C9" s="2">
        <v>22.724033832601254</v>
      </c>
    </row>
    <row r="10" spans="1:7" x14ac:dyDescent="0.35">
      <c r="A10" s="65" t="s">
        <v>565</v>
      </c>
      <c r="B10" s="2">
        <v>3.5863393638651959</v>
      </c>
      <c r="C10" s="2">
        <v>24.214092485820228</v>
      </c>
    </row>
    <row r="11" spans="1:7" x14ac:dyDescent="0.35">
      <c r="A11" s="65" t="s">
        <v>566</v>
      </c>
      <c r="B11" s="2">
        <v>0.53326691019451355</v>
      </c>
      <c r="C11" s="2">
        <v>3.6004886802349199</v>
      </c>
    </row>
    <row r="12" spans="1:7" x14ac:dyDescent="0.35">
      <c r="A12" s="281" t="s">
        <v>412</v>
      </c>
      <c r="B12" s="134">
        <v>44.716560127128616</v>
      </c>
      <c r="C12" s="193"/>
      <c r="E12" s="28"/>
    </row>
    <row r="13" spans="1:7" x14ac:dyDescent="0.35">
      <c r="A13" s="282"/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9547-4444-4C9C-A261-84259016E6F0}">
  <sheetPr>
    <tabColor rgb="FF00B050"/>
  </sheetPr>
  <dimension ref="A1:F8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45.1796875" bestFit="1" customWidth="1"/>
    <col min="2" max="2" width="9.54296875" bestFit="1" customWidth="1"/>
    <col min="3" max="4" width="14.54296875" bestFit="1" customWidth="1"/>
  </cols>
  <sheetData>
    <row r="1" spans="1:6" x14ac:dyDescent="0.35">
      <c r="A1" s="548" t="s">
        <v>421</v>
      </c>
      <c r="B1" s="549"/>
      <c r="C1" s="549"/>
      <c r="D1" s="549"/>
    </row>
    <row r="2" spans="1:6" ht="40.5" customHeight="1" x14ac:dyDescent="0.35">
      <c r="A2" s="197" t="s">
        <v>419</v>
      </c>
      <c r="B2" s="198" t="s">
        <v>420</v>
      </c>
      <c r="C2" s="316" t="s">
        <v>589</v>
      </c>
      <c r="D2" s="316" t="s">
        <v>567</v>
      </c>
    </row>
    <row r="3" spans="1:6" x14ac:dyDescent="0.35">
      <c r="A3" s="23" t="s">
        <v>414</v>
      </c>
      <c r="B3" s="123">
        <v>51.091656522288986</v>
      </c>
      <c r="C3" s="123">
        <v>60</v>
      </c>
      <c r="D3" s="123">
        <v>60.483920045125338</v>
      </c>
    </row>
    <row r="4" spans="1:6" x14ac:dyDescent="0.35">
      <c r="A4" s="142" t="s">
        <v>415</v>
      </c>
      <c r="B4" s="134"/>
      <c r="C4" s="134"/>
      <c r="D4" s="134"/>
    </row>
    <row r="5" spans="1:6" x14ac:dyDescent="0.35">
      <c r="A5" s="81" t="s">
        <v>416</v>
      </c>
      <c r="B5" s="2">
        <v>38.754824323183115</v>
      </c>
      <c r="C5" s="2">
        <v>36.299999999999997</v>
      </c>
      <c r="D5" s="2">
        <v>35.396805518032032</v>
      </c>
    </row>
    <row r="6" spans="1:6" x14ac:dyDescent="0.35">
      <c r="A6" s="81" t="s">
        <v>417</v>
      </c>
      <c r="B6" s="2">
        <v>8.2722912505588901</v>
      </c>
      <c r="C6" s="2">
        <v>3.2</v>
      </c>
      <c r="D6" s="2">
        <v>3.8232650166578752</v>
      </c>
      <c r="F6" s="28"/>
    </row>
    <row r="7" spans="1:6" x14ac:dyDescent="0.35">
      <c r="A7" s="81" t="s">
        <v>418</v>
      </c>
      <c r="B7" s="2">
        <v>1.8812279039690072</v>
      </c>
      <c r="C7" s="2">
        <v>0.5</v>
      </c>
      <c r="D7" s="2">
        <v>0.29600942018475795</v>
      </c>
    </row>
    <row r="8" spans="1:6" x14ac:dyDescent="0.35">
      <c r="A8" s="199"/>
    </row>
  </sheetData>
  <mergeCells count="1">
    <mergeCell ref="A1:D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9D13-E3BD-448C-B614-AD03A34F4209}">
  <sheetPr codeName="Sheet49">
    <tabColor rgb="FF00B050"/>
  </sheetPr>
  <dimension ref="A1:O16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38.453125" customWidth="1"/>
    <col min="2" max="2" width="10.453125" customWidth="1"/>
    <col min="4" max="4" width="9.54296875" customWidth="1"/>
    <col min="6" max="6" width="10.453125" customWidth="1"/>
    <col min="8" max="8" width="9.54296875" customWidth="1"/>
    <col min="10" max="10" width="10.453125" customWidth="1"/>
    <col min="12" max="12" width="9.54296875" customWidth="1"/>
    <col min="14" max="14" width="10.54296875" customWidth="1"/>
  </cols>
  <sheetData>
    <row r="1" spans="1:15" x14ac:dyDescent="0.35">
      <c r="A1" s="560" t="s">
        <v>730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</row>
    <row r="2" spans="1:15" x14ac:dyDescent="0.35">
      <c r="A2" s="135"/>
      <c r="B2" s="557" t="s">
        <v>249</v>
      </c>
      <c r="C2" s="558"/>
      <c r="D2" s="558"/>
      <c r="E2" s="559"/>
      <c r="F2" s="557" t="s">
        <v>363</v>
      </c>
      <c r="G2" s="558"/>
      <c r="H2" s="558"/>
      <c r="I2" s="559"/>
      <c r="J2" s="557" t="s">
        <v>473</v>
      </c>
      <c r="K2" s="558"/>
      <c r="L2" s="558"/>
      <c r="M2" s="559"/>
      <c r="N2" s="135"/>
      <c r="O2" s="135"/>
    </row>
    <row r="3" spans="1:15" ht="23.15" customHeight="1" x14ac:dyDescent="0.35">
      <c r="A3" s="135"/>
      <c r="B3" s="513" t="s">
        <v>301</v>
      </c>
      <c r="C3" s="514"/>
      <c r="D3" s="514"/>
      <c r="E3" s="515"/>
      <c r="F3" s="513" t="s">
        <v>301</v>
      </c>
      <c r="G3" s="514"/>
      <c r="H3" s="514"/>
      <c r="I3" s="515"/>
      <c r="J3" s="513" t="s">
        <v>301</v>
      </c>
      <c r="K3" s="514"/>
      <c r="L3" s="514"/>
      <c r="M3" s="515"/>
      <c r="N3" s="127"/>
      <c r="O3" s="115"/>
    </row>
    <row r="4" spans="1:15" ht="16.5" customHeight="1" x14ac:dyDescent="0.35">
      <c r="A4" s="135"/>
      <c r="B4" s="561" t="s">
        <v>302</v>
      </c>
      <c r="C4" s="562"/>
      <c r="D4" s="550" t="s">
        <v>303</v>
      </c>
      <c r="E4" s="551"/>
      <c r="F4" s="561" t="s">
        <v>302</v>
      </c>
      <c r="G4" s="562"/>
      <c r="H4" s="550" t="s">
        <v>303</v>
      </c>
      <c r="I4" s="551"/>
      <c r="J4" s="561" t="s">
        <v>302</v>
      </c>
      <c r="K4" s="562"/>
      <c r="L4" s="550" t="s">
        <v>303</v>
      </c>
      <c r="M4" s="551"/>
      <c r="N4" s="127" t="s">
        <v>57</v>
      </c>
      <c r="O4" s="115"/>
    </row>
    <row r="5" spans="1:15" ht="29" x14ac:dyDescent="0.35">
      <c r="A5" s="88" t="s">
        <v>304</v>
      </c>
      <c r="B5" s="80">
        <v>13.774689611057973</v>
      </c>
      <c r="C5" s="552">
        <f>SUM(B5:B9)</f>
        <v>62.469454021147342</v>
      </c>
      <c r="D5" s="80">
        <v>8.533293245228176</v>
      </c>
      <c r="E5" s="552">
        <f>SUM(D5:D9)</f>
        <v>62.35863904244421</v>
      </c>
      <c r="F5" s="80">
        <v>17.426359250614443</v>
      </c>
      <c r="G5" s="552">
        <f>SUM(F5:F9)</f>
        <v>68.061435667141296</v>
      </c>
      <c r="H5" s="80">
        <v>12.496946600322779</v>
      </c>
      <c r="I5" s="552">
        <f>SUM(H5:H9)</f>
        <v>63.200012952508423</v>
      </c>
      <c r="J5" s="80">
        <v>10.231275676579729</v>
      </c>
      <c r="K5" s="552">
        <f>SUM(J5:J9)</f>
        <v>72.899821977083064</v>
      </c>
      <c r="L5" s="80">
        <v>5.6008620244495795</v>
      </c>
      <c r="M5" s="552">
        <f>SUM(L5:L9)</f>
        <v>71.716362899575742</v>
      </c>
      <c r="N5" s="511" t="s">
        <v>260</v>
      </c>
      <c r="O5" s="563" t="s">
        <v>261</v>
      </c>
    </row>
    <row r="6" spans="1:15" x14ac:dyDescent="0.35">
      <c r="A6" s="81" t="s">
        <v>305</v>
      </c>
      <c r="B6" s="3">
        <v>2.5328443635941982E-2</v>
      </c>
      <c r="C6" s="553"/>
      <c r="D6" s="3">
        <v>0</v>
      </c>
      <c r="E6" s="553"/>
      <c r="F6" s="3">
        <v>0.50133165405726632</v>
      </c>
      <c r="G6" s="553"/>
      <c r="H6" s="3">
        <v>0</v>
      </c>
      <c r="I6" s="553"/>
      <c r="J6" s="3">
        <v>1.9965413019272209</v>
      </c>
      <c r="K6" s="553"/>
      <c r="L6" s="3">
        <v>0</v>
      </c>
      <c r="M6" s="553"/>
      <c r="N6" s="505"/>
      <c r="O6" s="563"/>
    </row>
    <row r="7" spans="1:15" x14ac:dyDescent="0.35">
      <c r="A7" s="81" t="s">
        <v>306</v>
      </c>
      <c r="B7" s="3">
        <v>0</v>
      </c>
      <c r="C7" s="553"/>
      <c r="D7" s="3">
        <v>0</v>
      </c>
      <c r="E7" s="553"/>
      <c r="F7" s="3">
        <v>1.4670992681345498</v>
      </c>
      <c r="G7" s="553"/>
      <c r="H7" s="3">
        <v>0</v>
      </c>
      <c r="I7" s="553"/>
      <c r="J7" s="3">
        <v>0.97520303461425362</v>
      </c>
      <c r="K7" s="553"/>
      <c r="L7" s="3">
        <v>1.3960338757940793</v>
      </c>
      <c r="M7" s="553"/>
      <c r="N7" s="505"/>
      <c r="O7" s="563"/>
    </row>
    <row r="8" spans="1:15" x14ac:dyDescent="0.35">
      <c r="A8" s="81" t="s">
        <v>307</v>
      </c>
      <c r="B8" s="3">
        <v>32.14175554544989</v>
      </c>
      <c r="C8" s="553"/>
      <c r="D8" s="3">
        <v>26.329958270081569</v>
      </c>
      <c r="E8" s="553"/>
      <c r="F8" s="3">
        <v>31.920547211478212</v>
      </c>
      <c r="G8" s="553"/>
      <c r="H8" s="3">
        <v>37.959632347205947</v>
      </c>
      <c r="I8" s="553"/>
      <c r="J8" s="3">
        <v>42.585174653657219</v>
      </c>
      <c r="K8" s="553"/>
      <c r="L8" s="3">
        <v>39.665917305705804</v>
      </c>
      <c r="M8" s="553"/>
      <c r="N8" s="505"/>
      <c r="O8" s="563"/>
    </row>
    <row r="9" spans="1:15" ht="15" thickBot="1" x14ac:dyDescent="0.4">
      <c r="A9" s="119" t="s">
        <v>308</v>
      </c>
      <c r="B9" s="136">
        <v>16.527680421003542</v>
      </c>
      <c r="C9" s="554"/>
      <c r="D9" s="136">
        <v>27.495387527134465</v>
      </c>
      <c r="E9" s="554"/>
      <c r="F9" s="136">
        <v>16.746098282856821</v>
      </c>
      <c r="G9" s="554"/>
      <c r="H9" s="136">
        <v>12.743434004979697</v>
      </c>
      <c r="I9" s="554"/>
      <c r="J9" s="136">
        <v>17.111627310304634</v>
      </c>
      <c r="K9" s="554"/>
      <c r="L9" s="136">
        <v>25.05354969362628</v>
      </c>
      <c r="M9" s="554"/>
      <c r="N9" s="512"/>
      <c r="O9" s="563"/>
    </row>
    <row r="10" spans="1:15" x14ac:dyDescent="0.35">
      <c r="A10" s="137" t="s">
        <v>309</v>
      </c>
      <c r="B10" s="138">
        <v>6.7469054424668897</v>
      </c>
      <c r="C10" s="555">
        <f>SUM(B10:B15)</f>
        <v>37.530545978852651</v>
      </c>
      <c r="D10" s="138">
        <v>3.763944397361648</v>
      </c>
      <c r="E10" s="555">
        <f>SUM(D10:D15)</f>
        <v>37.64136095755579</v>
      </c>
      <c r="F10" s="138">
        <v>3.4722544960258386</v>
      </c>
      <c r="G10" s="555">
        <f>SUM(F10:F15)</f>
        <v>31.938564332858707</v>
      </c>
      <c r="H10" s="138">
        <v>0.50758213144420339</v>
      </c>
      <c r="I10" s="555">
        <f>SUM(H10:H15)</f>
        <v>36.799987047491577</v>
      </c>
      <c r="J10" s="138">
        <v>1.5867741125449335</v>
      </c>
      <c r="K10" s="555">
        <f>SUM(J10:J15)</f>
        <v>26.917538279725125</v>
      </c>
      <c r="L10" s="138">
        <v>1.4107499148783986</v>
      </c>
      <c r="M10" s="555">
        <f>SUM(L10:L15)</f>
        <v>28.283637100424251</v>
      </c>
      <c r="N10" s="504" t="s">
        <v>269</v>
      </c>
      <c r="O10" s="563"/>
    </row>
    <row r="11" spans="1:15" ht="14.5" customHeight="1" x14ac:dyDescent="0.35">
      <c r="A11" s="81" t="s">
        <v>310</v>
      </c>
      <c r="B11" s="3">
        <v>10.472170309812327</v>
      </c>
      <c r="C11" s="553"/>
      <c r="D11" s="3">
        <v>4.9596532057733373</v>
      </c>
      <c r="E11" s="553"/>
      <c r="F11" s="3">
        <v>16.503105106442302</v>
      </c>
      <c r="G11" s="553"/>
      <c r="H11" s="3">
        <v>11.983950993606731</v>
      </c>
      <c r="I11" s="553"/>
      <c r="J11" s="3">
        <v>11.490681079443396</v>
      </c>
      <c r="K11" s="553"/>
      <c r="L11" s="3">
        <v>3.5051434506887774E-2</v>
      </c>
      <c r="M11" s="553"/>
      <c r="N11" s="505"/>
      <c r="O11" s="563"/>
    </row>
    <row r="12" spans="1:15" x14ac:dyDescent="0.35">
      <c r="A12" s="81" t="s">
        <v>311</v>
      </c>
      <c r="B12" s="3">
        <v>0.82969977183520871</v>
      </c>
      <c r="C12" s="553"/>
      <c r="D12" s="3">
        <v>5.0915579914613085</v>
      </c>
      <c r="E12" s="553"/>
      <c r="F12" s="3">
        <v>5.0167930241386847</v>
      </c>
      <c r="G12" s="553"/>
      <c r="H12" s="3">
        <v>4.3497441394886831</v>
      </c>
      <c r="I12" s="553"/>
      <c r="J12" s="3">
        <v>1.563667401016795</v>
      </c>
      <c r="K12" s="553"/>
      <c r="L12" s="3">
        <v>0.48200458429844167</v>
      </c>
      <c r="M12" s="553"/>
      <c r="N12" s="505"/>
      <c r="O12" s="563"/>
    </row>
    <row r="13" spans="1:15" x14ac:dyDescent="0.35">
      <c r="A13" s="81" t="s">
        <v>312</v>
      </c>
      <c r="B13" s="3">
        <v>3.6667827395472079</v>
      </c>
      <c r="C13" s="553"/>
      <c r="D13" s="3">
        <v>9.8946302224943778</v>
      </c>
      <c r="E13" s="553"/>
      <c r="F13" s="3">
        <v>2.4805194277939764</v>
      </c>
      <c r="G13" s="553"/>
      <c r="H13" s="3">
        <v>4.362922440019533</v>
      </c>
      <c r="I13" s="553"/>
      <c r="J13" s="3">
        <v>6.7232107685550462</v>
      </c>
      <c r="K13" s="553"/>
      <c r="L13" s="3">
        <v>12.659198698203127</v>
      </c>
      <c r="M13" s="553"/>
      <c r="N13" s="505"/>
      <c r="O13" s="563"/>
    </row>
    <row r="14" spans="1:15" x14ac:dyDescent="0.35">
      <c r="A14" s="81" t="s">
        <v>273</v>
      </c>
      <c r="B14" s="3">
        <v>0.96322386098620905</v>
      </c>
      <c r="C14" s="553"/>
      <c r="D14" s="3">
        <v>0</v>
      </c>
      <c r="E14" s="553"/>
      <c r="F14" s="3">
        <v>0</v>
      </c>
      <c r="G14" s="553"/>
      <c r="H14" s="3">
        <v>1.6819505223517195</v>
      </c>
      <c r="I14" s="553"/>
      <c r="J14" s="3">
        <v>0</v>
      </c>
      <c r="K14" s="553"/>
      <c r="L14" s="3">
        <v>0</v>
      </c>
      <c r="M14" s="553"/>
      <c r="N14" s="505"/>
      <c r="O14" s="563"/>
    </row>
    <row r="15" spans="1:15" x14ac:dyDescent="0.35">
      <c r="A15" s="81" t="s">
        <v>0</v>
      </c>
      <c r="B15" s="3">
        <v>14.851763854204808</v>
      </c>
      <c r="C15" s="556"/>
      <c r="D15" s="3">
        <v>13.931575140465119</v>
      </c>
      <c r="E15" s="556"/>
      <c r="F15" s="3">
        <v>4.4658922784579085</v>
      </c>
      <c r="G15" s="556"/>
      <c r="H15" s="3">
        <v>13.913836820580705</v>
      </c>
      <c r="I15" s="556"/>
      <c r="J15" s="3">
        <v>5.5532049181649539</v>
      </c>
      <c r="K15" s="556"/>
      <c r="L15" s="3">
        <v>13.696632468537397</v>
      </c>
      <c r="M15" s="556"/>
      <c r="N15" s="506"/>
      <c r="O15" s="563"/>
    </row>
    <row r="16" spans="1:15" x14ac:dyDescent="0.35">
      <c r="A16" s="139" t="s">
        <v>313</v>
      </c>
    </row>
  </sheetData>
  <mergeCells count="28">
    <mergeCell ref="K10:K15"/>
    <mergeCell ref="M10:M15"/>
    <mergeCell ref="J3:M3"/>
    <mergeCell ref="J4:K4"/>
    <mergeCell ref="L4:M4"/>
    <mergeCell ref="K5:K9"/>
    <mergeCell ref="M5:M9"/>
    <mergeCell ref="B2:E2"/>
    <mergeCell ref="F2:I2"/>
    <mergeCell ref="N10:N15"/>
    <mergeCell ref="A1:O1"/>
    <mergeCell ref="B3:E3"/>
    <mergeCell ref="B4:C4"/>
    <mergeCell ref="D4:E4"/>
    <mergeCell ref="C5:C9"/>
    <mergeCell ref="E5:E9"/>
    <mergeCell ref="N5:N9"/>
    <mergeCell ref="O5:O15"/>
    <mergeCell ref="C10:C15"/>
    <mergeCell ref="E10:E15"/>
    <mergeCell ref="F3:I3"/>
    <mergeCell ref="F4:G4"/>
    <mergeCell ref="J2:M2"/>
    <mergeCell ref="H4:I4"/>
    <mergeCell ref="G5:G9"/>
    <mergeCell ref="I5:I9"/>
    <mergeCell ref="G10:G15"/>
    <mergeCell ref="I10:I15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BB2B-D938-4EEC-AD62-66D8100C5E9F}">
  <sheetPr codeName="Sheet50">
    <tabColor rgb="FF00B050"/>
  </sheetPr>
  <dimension ref="A1:E19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36" bestFit="1" customWidth="1"/>
    <col min="2" max="5" width="10.453125" customWidth="1"/>
  </cols>
  <sheetData>
    <row r="1" spans="1:5" x14ac:dyDescent="0.35">
      <c r="A1" s="567" t="s">
        <v>732</v>
      </c>
      <c r="B1" s="568"/>
      <c r="C1" s="568"/>
      <c r="D1" s="568"/>
      <c r="E1" s="569"/>
    </row>
    <row r="2" spans="1:5" ht="29.15" customHeight="1" x14ac:dyDescent="0.35">
      <c r="A2" s="564"/>
      <c r="B2" s="541" t="s">
        <v>314</v>
      </c>
      <c r="C2" s="542"/>
      <c r="D2" s="542"/>
      <c r="E2" s="566"/>
    </row>
    <row r="3" spans="1:5" ht="27" customHeight="1" x14ac:dyDescent="0.35">
      <c r="A3" s="565"/>
      <c r="B3" s="124" t="s">
        <v>349</v>
      </c>
      <c r="C3" s="124" t="s">
        <v>350</v>
      </c>
      <c r="D3" s="200" t="s">
        <v>422</v>
      </c>
      <c r="E3" s="278" t="s">
        <v>568</v>
      </c>
    </row>
    <row r="4" spans="1:5" ht="14.5" customHeight="1" x14ac:dyDescent="0.35">
      <c r="A4" s="81" t="s">
        <v>199</v>
      </c>
      <c r="B4" s="125">
        <v>5.105314551384998</v>
      </c>
      <c r="C4" s="125">
        <v>2.9890566213161267</v>
      </c>
      <c r="D4" s="232">
        <v>2.3897569977990836</v>
      </c>
      <c r="E4" s="125">
        <v>6.2533106388942619E-2</v>
      </c>
    </row>
    <row r="5" spans="1:5" x14ac:dyDescent="0.35">
      <c r="A5" s="65" t="s">
        <v>200</v>
      </c>
      <c r="B5" s="125">
        <v>9.1833838577849727E-2</v>
      </c>
      <c r="C5" s="125">
        <v>0.72944969517953773</v>
      </c>
      <c r="D5" s="232">
        <v>0.10028307292988174</v>
      </c>
      <c r="E5" s="125">
        <v>0</v>
      </c>
    </row>
    <row r="6" spans="1:5" x14ac:dyDescent="0.35">
      <c r="A6" s="65" t="s">
        <v>207</v>
      </c>
      <c r="B6" s="125">
        <v>2.780614621324049</v>
      </c>
      <c r="C6" s="125">
        <v>2.4022199723423245</v>
      </c>
      <c r="D6" s="232">
        <v>4.3976125511678701</v>
      </c>
      <c r="E6" s="125">
        <v>3.7577373359023802</v>
      </c>
    </row>
    <row r="7" spans="1:5" x14ac:dyDescent="0.35">
      <c r="A7" s="65" t="s">
        <v>208</v>
      </c>
      <c r="B7" s="125">
        <v>2.9974514688004743</v>
      </c>
      <c r="C7" s="125">
        <v>3.9765840124138299</v>
      </c>
      <c r="D7" s="232">
        <v>3.2433291289952946</v>
      </c>
      <c r="E7" s="125">
        <v>3.0259311435906153</v>
      </c>
    </row>
    <row r="8" spans="1:5" x14ac:dyDescent="0.35">
      <c r="A8" s="65" t="s">
        <v>201</v>
      </c>
      <c r="B8" s="125">
        <v>0.12055378692767396</v>
      </c>
      <c r="C8" s="125">
        <v>1.2628287616140903</v>
      </c>
      <c r="D8" s="232">
        <v>0.34226587199686703</v>
      </c>
      <c r="E8" s="125">
        <v>0.42890067240511115</v>
      </c>
    </row>
    <row r="9" spans="1:5" x14ac:dyDescent="0.35">
      <c r="A9" s="81" t="s">
        <v>202</v>
      </c>
      <c r="B9" s="125">
        <v>5.6635531890045963</v>
      </c>
      <c r="C9" s="125">
        <v>5.2956470177037493</v>
      </c>
      <c r="D9" s="232">
        <v>4.4235368931000911</v>
      </c>
      <c r="E9" s="125">
        <v>3.2184713021414679</v>
      </c>
    </row>
    <row r="10" spans="1:5" x14ac:dyDescent="0.35">
      <c r="A10" s="81" t="s">
        <v>209</v>
      </c>
      <c r="B10" s="125">
        <v>2.7642206980329824</v>
      </c>
      <c r="C10" s="125">
        <v>2.9159855113382696</v>
      </c>
      <c r="D10" s="232">
        <v>4.3950569404654418</v>
      </c>
      <c r="E10" s="125">
        <v>3.9528035722399673</v>
      </c>
    </row>
    <row r="11" spans="1:5" x14ac:dyDescent="0.35">
      <c r="A11" s="81" t="s">
        <v>210</v>
      </c>
      <c r="B11" s="125">
        <v>59.995449096311518</v>
      </c>
      <c r="C11" s="125">
        <v>62.895845576281083</v>
      </c>
      <c r="D11" s="232">
        <v>53.399369565997581</v>
      </c>
      <c r="E11" s="125">
        <v>61.086857056738275</v>
      </c>
    </row>
    <row r="12" spans="1:5" x14ac:dyDescent="0.35">
      <c r="A12" s="81" t="s">
        <v>211</v>
      </c>
      <c r="B12" s="125">
        <v>0.17092633931556014</v>
      </c>
      <c r="C12" s="125">
        <v>0.1990337826961649</v>
      </c>
      <c r="D12" s="232">
        <v>0.56182241367000907</v>
      </c>
      <c r="E12" s="125">
        <v>1.1074676837338253</v>
      </c>
    </row>
    <row r="13" spans="1:5" x14ac:dyDescent="0.35">
      <c r="A13" s="81" t="s">
        <v>204</v>
      </c>
      <c r="B13" s="125">
        <v>5.0937755799631139</v>
      </c>
      <c r="C13" s="125">
        <v>4.891976160057343</v>
      </c>
      <c r="D13" s="232">
        <v>9.8839968658581743</v>
      </c>
      <c r="E13" s="125">
        <v>9.8399957085167031</v>
      </c>
    </row>
    <row r="14" spans="1:5" x14ac:dyDescent="0.35">
      <c r="A14" s="81" t="s">
        <v>55</v>
      </c>
      <c r="B14" s="125">
        <v>0.25846306519054241</v>
      </c>
      <c r="C14" s="125">
        <v>0.33361889968535013</v>
      </c>
      <c r="D14" s="232">
        <v>0</v>
      </c>
      <c r="E14" s="125">
        <v>0</v>
      </c>
    </row>
    <row r="15" spans="1:5" x14ac:dyDescent="0.35">
      <c r="A15" s="81" t="s">
        <v>212</v>
      </c>
      <c r="B15" s="125">
        <v>0</v>
      </c>
      <c r="C15" s="125">
        <v>0</v>
      </c>
      <c r="D15" s="232">
        <v>0</v>
      </c>
      <c r="E15" s="125">
        <v>0</v>
      </c>
    </row>
    <row r="16" spans="1:5" x14ac:dyDescent="0.35">
      <c r="A16" s="81" t="s">
        <v>203</v>
      </c>
      <c r="B16" s="125">
        <v>0</v>
      </c>
      <c r="C16" s="125">
        <v>0</v>
      </c>
      <c r="D16" s="232">
        <v>0</v>
      </c>
      <c r="E16" s="125">
        <v>0</v>
      </c>
    </row>
    <row r="17" spans="1:5" x14ac:dyDescent="0.35">
      <c r="A17" s="81" t="s">
        <v>213</v>
      </c>
      <c r="B17" s="125">
        <v>0</v>
      </c>
      <c r="C17" s="125">
        <v>0</v>
      </c>
      <c r="D17" s="232">
        <v>0</v>
      </c>
      <c r="E17" s="125">
        <v>0</v>
      </c>
    </row>
    <row r="18" spans="1:5" x14ac:dyDescent="0.35">
      <c r="A18" s="81" t="s">
        <v>214</v>
      </c>
      <c r="B18" s="125">
        <v>13.606047005769639</v>
      </c>
      <c r="C18" s="125">
        <v>10.746500326180703</v>
      </c>
      <c r="D18" s="232">
        <v>16.581624013688636</v>
      </c>
      <c r="E18" s="125">
        <v>0</v>
      </c>
    </row>
    <row r="19" spans="1:5" x14ac:dyDescent="0.35">
      <c r="A19" s="81" t="s">
        <v>215</v>
      </c>
      <c r="B19" s="125">
        <v>1.351796759397019</v>
      </c>
      <c r="C19" s="125">
        <v>1.3612536631914269</v>
      </c>
      <c r="D19" s="232">
        <v>0.28134568433107798</v>
      </c>
      <c r="E19" s="125">
        <v>0</v>
      </c>
    </row>
  </sheetData>
  <mergeCells count="3">
    <mergeCell ref="A2:A3"/>
    <mergeCell ref="B2:E2"/>
    <mergeCell ref="A1:E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CAB5-32ED-4E7D-BDC6-C82DADB390C5}">
  <sheetPr>
    <tabColor rgb="FF00B050"/>
  </sheetPr>
  <dimension ref="A1:J23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44.81640625" customWidth="1"/>
    <col min="2" max="2" width="11.54296875" customWidth="1"/>
    <col min="3" max="4" width="6.453125" customWidth="1"/>
    <col min="5" max="5" width="6.26953125" customWidth="1"/>
    <col min="6" max="6" width="6.54296875" customWidth="1"/>
    <col min="7" max="7" width="6.453125" customWidth="1"/>
    <col min="8" max="8" width="6.81640625" customWidth="1"/>
    <col min="9" max="9" width="7.26953125" customWidth="1"/>
    <col min="10" max="10" width="8.453125" customWidth="1"/>
  </cols>
  <sheetData>
    <row r="1" spans="1:10" x14ac:dyDescent="0.35">
      <c r="A1" s="459" t="s">
        <v>734</v>
      </c>
      <c r="B1" s="459"/>
      <c r="C1" s="459"/>
      <c r="D1" s="459"/>
      <c r="E1" s="459"/>
      <c r="F1" s="459"/>
      <c r="G1" s="459"/>
      <c r="H1" s="459"/>
      <c r="I1" s="459"/>
      <c r="J1" s="459"/>
    </row>
    <row r="2" spans="1:10" ht="29.15" customHeight="1" x14ac:dyDescent="0.35">
      <c r="A2" s="570"/>
      <c r="B2" s="571" t="s">
        <v>351</v>
      </c>
      <c r="C2" s="573" t="s">
        <v>569</v>
      </c>
      <c r="D2" s="573"/>
      <c r="E2" s="573"/>
      <c r="F2" s="573"/>
      <c r="G2" s="573"/>
      <c r="H2" s="573"/>
      <c r="I2" s="573"/>
      <c r="J2" s="573"/>
    </row>
    <row r="3" spans="1:10" x14ac:dyDescent="0.35">
      <c r="A3" s="565"/>
      <c r="B3" s="572">
        <v>207886.28897117154</v>
      </c>
      <c r="C3" s="574" t="s">
        <v>315</v>
      </c>
      <c r="D3" s="575"/>
      <c r="E3" s="574" t="s">
        <v>316</v>
      </c>
      <c r="F3" s="575"/>
      <c r="G3" s="576" t="s">
        <v>317</v>
      </c>
      <c r="H3" s="577"/>
      <c r="I3" s="578" t="s">
        <v>318</v>
      </c>
      <c r="J3" s="579"/>
    </row>
    <row r="4" spans="1:10" x14ac:dyDescent="0.35">
      <c r="A4" s="156"/>
      <c r="B4" s="157"/>
      <c r="C4" s="143" t="s">
        <v>20</v>
      </c>
      <c r="D4" s="143" t="s">
        <v>19</v>
      </c>
      <c r="E4" s="143" t="s">
        <v>20</v>
      </c>
      <c r="F4" s="143" t="s">
        <v>19</v>
      </c>
      <c r="G4" s="143" t="s">
        <v>20</v>
      </c>
      <c r="H4" s="143" t="s">
        <v>19</v>
      </c>
      <c r="I4" s="144" t="s">
        <v>20</v>
      </c>
      <c r="J4" s="144" t="s">
        <v>19</v>
      </c>
    </row>
    <row r="5" spans="1:10" x14ac:dyDescent="0.35">
      <c r="A5" s="285" t="s">
        <v>199</v>
      </c>
      <c r="B5" s="286">
        <v>6.2533106388942619E-2</v>
      </c>
      <c r="C5" s="287">
        <v>0</v>
      </c>
      <c r="D5" s="287"/>
      <c r="E5" s="287">
        <v>100</v>
      </c>
      <c r="F5" s="287"/>
      <c r="G5" s="288">
        <v>0</v>
      </c>
      <c r="H5" s="288"/>
      <c r="I5" s="289">
        <v>0</v>
      </c>
      <c r="J5" s="290"/>
    </row>
    <row r="6" spans="1:10" x14ac:dyDescent="0.35">
      <c r="A6" s="65" t="s">
        <v>200</v>
      </c>
      <c r="B6" s="125">
        <v>0</v>
      </c>
      <c r="C6" s="145"/>
      <c r="D6" s="145"/>
      <c r="E6" s="145"/>
      <c r="F6" s="145"/>
      <c r="G6" s="147"/>
      <c r="H6" s="147"/>
      <c r="I6" s="144"/>
      <c r="J6" s="146"/>
    </row>
    <row r="7" spans="1:10" x14ac:dyDescent="0.35">
      <c r="A7" s="65" t="s">
        <v>207</v>
      </c>
      <c r="B7" s="125">
        <v>3.7577373359023807</v>
      </c>
      <c r="C7" s="145">
        <v>0</v>
      </c>
      <c r="D7" s="145">
        <v>0</v>
      </c>
      <c r="E7" s="145">
        <v>64.892517858535641</v>
      </c>
      <c r="F7" s="145">
        <v>96.910071350352595</v>
      </c>
      <c r="G7" s="147">
        <v>3.760850424721601</v>
      </c>
      <c r="H7" s="147">
        <v>1.7563740252972562</v>
      </c>
      <c r="I7" s="146">
        <v>31.346631716742763</v>
      </c>
      <c r="J7" s="146">
        <v>1.3335546243501433</v>
      </c>
    </row>
    <row r="8" spans="1:10" x14ac:dyDescent="0.35">
      <c r="A8" s="65" t="s">
        <v>208</v>
      </c>
      <c r="B8" s="125">
        <v>3.0259311435906153</v>
      </c>
      <c r="C8" s="145">
        <v>0</v>
      </c>
      <c r="D8" s="145">
        <v>0</v>
      </c>
      <c r="E8" s="145">
        <v>54.967561472439108</v>
      </c>
      <c r="F8" s="145">
        <v>58.341682672534056</v>
      </c>
      <c r="G8" s="147">
        <v>13.233877032761692</v>
      </c>
      <c r="H8" s="147">
        <v>23.90765948933446</v>
      </c>
      <c r="I8" s="146">
        <v>31.798561494799202</v>
      </c>
      <c r="J8" s="146">
        <v>17.750657838131485</v>
      </c>
    </row>
    <row r="9" spans="1:10" x14ac:dyDescent="0.35">
      <c r="A9" s="65" t="s">
        <v>201</v>
      </c>
      <c r="B9" s="125">
        <v>0.42890067240511115</v>
      </c>
      <c r="C9" s="145">
        <v>0</v>
      </c>
      <c r="D9" s="145">
        <v>0</v>
      </c>
      <c r="E9" s="145">
        <v>0</v>
      </c>
      <c r="F9" s="145">
        <v>0</v>
      </c>
      <c r="G9" s="147">
        <v>41.452606254325445</v>
      </c>
      <c r="H9" s="147">
        <v>100</v>
      </c>
      <c r="I9" s="146">
        <v>58.547393745674555</v>
      </c>
      <c r="J9" s="146">
        <v>0</v>
      </c>
    </row>
    <row r="10" spans="1:10" x14ac:dyDescent="0.35">
      <c r="A10" s="81" t="s">
        <v>202</v>
      </c>
      <c r="B10" s="125">
        <v>3.2184713021414679</v>
      </c>
      <c r="C10" s="145">
        <v>0</v>
      </c>
      <c r="D10" s="145">
        <v>0</v>
      </c>
      <c r="E10" s="145">
        <v>44.459768301487173</v>
      </c>
      <c r="F10" s="145">
        <v>70.000420744904375</v>
      </c>
      <c r="G10" s="147">
        <v>51.853149953695699</v>
      </c>
      <c r="H10" s="147">
        <v>11.124837734452854</v>
      </c>
      <c r="I10" s="146">
        <v>3.6870817448171254</v>
      </c>
      <c r="J10" s="146">
        <v>18.874741520642768</v>
      </c>
    </row>
    <row r="11" spans="1:10" x14ac:dyDescent="0.35">
      <c r="A11" s="81" t="s">
        <v>209</v>
      </c>
      <c r="B11" s="125">
        <v>3.9528035722399668</v>
      </c>
      <c r="C11" s="145">
        <v>0</v>
      </c>
      <c r="D11" s="145">
        <v>0</v>
      </c>
      <c r="E11" s="145">
        <v>49.482982443508725</v>
      </c>
      <c r="F11" s="145">
        <v>72.716157616046203</v>
      </c>
      <c r="G11" s="147">
        <v>29.747492537355988</v>
      </c>
      <c r="H11" s="147">
        <v>27.283842383953793</v>
      </c>
      <c r="I11" s="146">
        <v>20.769525019135283</v>
      </c>
      <c r="J11" s="146">
        <v>0</v>
      </c>
    </row>
    <row r="12" spans="1:10" x14ac:dyDescent="0.35">
      <c r="A12" s="81" t="s">
        <v>210</v>
      </c>
      <c r="B12" s="125">
        <v>61.086857056738282</v>
      </c>
      <c r="C12" s="145">
        <v>2.6882041426252726E-2</v>
      </c>
      <c r="D12" s="145">
        <v>0</v>
      </c>
      <c r="E12" s="145">
        <v>52.37426185250969</v>
      </c>
      <c r="F12" s="145">
        <v>51.490180756747264</v>
      </c>
      <c r="G12" s="147">
        <v>28.525062679187453</v>
      </c>
      <c r="H12" s="147">
        <v>31.657729411627169</v>
      </c>
      <c r="I12" s="146">
        <v>19.073793426876605</v>
      </c>
      <c r="J12" s="146">
        <v>16.852089831625566</v>
      </c>
    </row>
    <row r="13" spans="1:10" x14ac:dyDescent="0.35">
      <c r="A13" s="81" t="s">
        <v>211</v>
      </c>
      <c r="B13" s="125">
        <v>1.1074676837338253</v>
      </c>
      <c r="C13" s="158">
        <v>0</v>
      </c>
      <c r="D13" s="158">
        <v>0</v>
      </c>
      <c r="E13" s="158">
        <v>0</v>
      </c>
      <c r="F13" s="158">
        <v>36.907199703108482</v>
      </c>
      <c r="G13" s="159">
        <v>57.942259683864691</v>
      </c>
      <c r="H13" s="159">
        <v>4.5030849842970149</v>
      </c>
      <c r="I13" s="146">
        <v>42.057740316135309</v>
      </c>
      <c r="J13" s="160">
        <v>58.5897153125945</v>
      </c>
    </row>
    <row r="14" spans="1:10" x14ac:dyDescent="0.35">
      <c r="A14" s="81" t="s">
        <v>204</v>
      </c>
      <c r="B14" s="125">
        <v>9.8399957085167031</v>
      </c>
      <c r="C14" s="158">
        <v>0</v>
      </c>
      <c r="D14" s="158">
        <v>2.6910819281969585</v>
      </c>
      <c r="E14" s="158">
        <v>80.469948864950382</v>
      </c>
      <c r="F14" s="158">
        <v>71.75284278736369</v>
      </c>
      <c r="G14" s="159">
        <v>16.896133889887047</v>
      </c>
      <c r="H14" s="159">
        <v>22.677184387384749</v>
      </c>
      <c r="I14" s="146">
        <v>2.6339172451625736</v>
      </c>
      <c r="J14" s="160">
        <v>2.878890897054597</v>
      </c>
    </row>
    <row r="15" spans="1:10" x14ac:dyDescent="0.35">
      <c r="A15" s="81" t="s">
        <v>55</v>
      </c>
      <c r="B15" s="125">
        <v>0</v>
      </c>
      <c r="C15" s="158"/>
      <c r="D15" s="158"/>
      <c r="E15" s="158"/>
      <c r="F15" s="158"/>
      <c r="G15" s="159"/>
      <c r="H15" s="159"/>
      <c r="I15" s="160"/>
      <c r="J15" s="160"/>
    </row>
    <row r="16" spans="1:10" x14ac:dyDescent="0.35">
      <c r="A16" s="81" t="s">
        <v>212</v>
      </c>
      <c r="B16" s="125">
        <v>0</v>
      </c>
      <c r="C16" s="158"/>
      <c r="D16" s="158"/>
      <c r="E16" s="158"/>
      <c r="F16" s="158"/>
      <c r="G16" s="159"/>
      <c r="H16" s="159"/>
      <c r="I16" s="160"/>
      <c r="J16" s="160"/>
    </row>
    <row r="17" spans="1:10" x14ac:dyDescent="0.35">
      <c r="A17" s="81" t="s">
        <v>203</v>
      </c>
      <c r="B17" s="125">
        <v>0</v>
      </c>
      <c r="C17" s="158"/>
      <c r="D17" s="158"/>
      <c r="E17" s="158"/>
      <c r="F17" s="158"/>
      <c r="G17" s="159"/>
      <c r="H17" s="159"/>
      <c r="I17" s="160"/>
      <c r="J17" s="160"/>
    </row>
    <row r="18" spans="1:10" x14ac:dyDescent="0.35">
      <c r="A18" s="81" t="s">
        <v>213</v>
      </c>
      <c r="B18" s="125">
        <v>0</v>
      </c>
      <c r="C18" s="158"/>
      <c r="D18" s="158"/>
      <c r="E18" s="158"/>
      <c r="F18" s="158"/>
      <c r="G18" s="159"/>
      <c r="H18" s="159"/>
      <c r="I18" s="160"/>
      <c r="J18" s="160"/>
    </row>
    <row r="19" spans="1:10" x14ac:dyDescent="0.35">
      <c r="A19" s="81" t="s">
        <v>214</v>
      </c>
      <c r="B19" s="125">
        <v>13.190286903910927</v>
      </c>
      <c r="C19" s="158">
        <v>0</v>
      </c>
      <c r="D19" s="158">
        <v>0</v>
      </c>
      <c r="E19" s="158">
        <v>43.592009330000479</v>
      </c>
      <c r="F19" s="158">
        <v>62.217292907967312</v>
      </c>
      <c r="G19" s="159">
        <v>27.213491869674908</v>
      </c>
      <c r="H19" s="159">
        <v>25.15274739543888</v>
      </c>
      <c r="I19" s="160">
        <v>29.19449880032461</v>
      </c>
      <c r="J19" s="160">
        <v>12.62995969659381</v>
      </c>
    </row>
    <row r="20" spans="1:10" x14ac:dyDescent="0.35">
      <c r="A20" s="81" t="s">
        <v>215</v>
      </c>
      <c r="B20" s="125">
        <v>0.32901551443177945</v>
      </c>
      <c r="C20" s="158">
        <v>0</v>
      </c>
      <c r="D20" s="158"/>
      <c r="E20" s="158">
        <v>100</v>
      </c>
      <c r="F20" s="158"/>
      <c r="G20" s="159">
        <v>0</v>
      </c>
      <c r="H20" s="159"/>
      <c r="I20" s="160">
        <v>0</v>
      </c>
      <c r="J20" s="160"/>
    </row>
    <row r="21" spans="1:10" x14ac:dyDescent="0.35">
      <c r="B21" s="141" t="s">
        <v>352</v>
      </c>
      <c r="C21" s="148">
        <v>1.5934601115199166E-2</v>
      </c>
      <c r="D21" s="148">
        <v>0.27346775619852526</v>
      </c>
      <c r="E21" s="148">
        <v>52.60652565604321</v>
      </c>
      <c r="F21" s="148">
        <v>58.319687921965155</v>
      </c>
      <c r="G21" s="149">
        <v>27.462504048057092</v>
      </c>
      <c r="H21" s="149">
        <v>27.258928805771493</v>
      </c>
      <c r="I21" s="160">
        <v>19.915035694784503</v>
      </c>
      <c r="J21" s="150">
        <v>14.147915516064833</v>
      </c>
    </row>
    <row r="22" spans="1:10" x14ac:dyDescent="0.35">
      <c r="B22" s="141" t="s">
        <v>230</v>
      </c>
      <c r="C22" s="148">
        <v>9.1626215652549636E-3</v>
      </c>
      <c r="D22" s="148">
        <v>9.3891503737810786E-2</v>
      </c>
      <c r="E22" s="148">
        <v>30.249498118244887</v>
      </c>
      <c r="F22" s="148">
        <v>20.023286374346895</v>
      </c>
      <c r="G22" s="149">
        <v>15.791329196600637</v>
      </c>
      <c r="H22" s="149">
        <v>9.3589893427794681</v>
      </c>
      <c r="I22" s="160">
        <v>11.451427883927556</v>
      </c>
      <c r="J22" s="150">
        <v>4.8574979406146017</v>
      </c>
    </row>
    <row r="23" spans="1:10" x14ac:dyDescent="0.35">
      <c r="A23" s="140" t="s">
        <v>353</v>
      </c>
      <c r="B23" s="141"/>
      <c r="C23" s="151"/>
      <c r="D23" s="151"/>
      <c r="E23" s="151"/>
      <c r="F23" s="151"/>
      <c r="G23" s="152"/>
      <c r="H23" s="152"/>
      <c r="I23" s="152"/>
      <c r="J23" s="152"/>
    </row>
  </sheetData>
  <mergeCells count="8">
    <mergeCell ref="A1:J1"/>
    <mergeCell ref="A2:A3"/>
    <mergeCell ref="B2:B3"/>
    <mergeCell ref="C2:J2"/>
    <mergeCell ref="C3:D3"/>
    <mergeCell ref="E3:F3"/>
    <mergeCell ref="G3:H3"/>
    <mergeCell ref="I3:J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3200C-AFF9-4FD2-ADB4-C900109FB692}">
  <sheetPr codeName="Sheet54">
    <tabColor rgb="FF00B050"/>
  </sheetPr>
  <dimension ref="A1:L14"/>
  <sheetViews>
    <sheetView zoomScaleNormal="100" workbookViewId="0">
      <pane xSplit="1" topLeftCell="B1" activePane="topRight" state="frozen"/>
      <selection activeCell="F23" sqref="F23"/>
      <selection pane="topRight" activeCell="F23" sqref="F23"/>
    </sheetView>
  </sheetViews>
  <sheetFormatPr defaultColWidth="9.1796875" defaultRowHeight="14.5" x14ac:dyDescent="0.35"/>
  <cols>
    <col min="1" max="1" width="52.54296875" customWidth="1"/>
    <col min="2" max="3" width="12.81640625" customWidth="1"/>
    <col min="4" max="4" width="11.54296875" customWidth="1"/>
    <col min="5" max="5" width="12" customWidth="1"/>
    <col min="6" max="6" width="11.54296875" customWidth="1"/>
    <col min="7" max="7" width="12" customWidth="1"/>
    <col min="8" max="8" width="11.54296875" customWidth="1"/>
    <col min="9" max="9" width="12" customWidth="1"/>
    <col min="10" max="10" width="12.81640625" customWidth="1"/>
  </cols>
  <sheetData>
    <row r="1" spans="1:12" x14ac:dyDescent="0.35">
      <c r="A1" s="443" t="s">
        <v>354</v>
      </c>
      <c r="B1" s="443"/>
      <c r="C1" s="443"/>
      <c r="D1" s="443"/>
      <c r="E1" s="443"/>
      <c r="F1" s="582"/>
      <c r="G1" s="582"/>
      <c r="H1" s="582"/>
      <c r="I1" s="582"/>
      <c r="J1" s="443"/>
      <c r="K1" s="443"/>
    </row>
    <row r="2" spans="1:12" x14ac:dyDescent="0.35">
      <c r="A2" s="115"/>
      <c r="B2" s="513" t="s">
        <v>248</v>
      </c>
      <c r="C2" s="514"/>
      <c r="D2" s="581" t="s">
        <v>249</v>
      </c>
      <c r="E2" s="515"/>
      <c r="F2" s="581" t="s">
        <v>363</v>
      </c>
      <c r="G2" s="515"/>
      <c r="H2" s="581" t="s">
        <v>473</v>
      </c>
      <c r="I2" s="515"/>
      <c r="J2" s="443"/>
      <c r="K2" s="443"/>
      <c r="L2" s="161"/>
    </row>
    <row r="3" spans="1:12" s="117" customFormat="1" ht="58" x14ac:dyDescent="0.35">
      <c r="A3" s="115"/>
      <c r="B3" s="127" t="s">
        <v>319</v>
      </c>
      <c r="C3" s="203" t="s">
        <v>319</v>
      </c>
      <c r="D3" s="201" t="s">
        <v>319</v>
      </c>
      <c r="E3" s="203" t="s">
        <v>319</v>
      </c>
      <c r="F3" s="201" t="s">
        <v>319</v>
      </c>
      <c r="G3" s="202" t="s">
        <v>319</v>
      </c>
      <c r="H3" s="276" t="s">
        <v>319</v>
      </c>
      <c r="I3" s="277" t="s">
        <v>319</v>
      </c>
      <c r="J3" s="127" t="s">
        <v>57</v>
      </c>
      <c r="K3" s="115"/>
    </row>
    <row r="4" spans="1:12" ht="15" customHeight="1" x14ac:dyDescent="0.35">
      <c r="A4" s="81" t="s">
        <v>320</v>
      </c>
      <c r="B4" s="153">
        <v>12.723748831519046</v>
      </c>
      <c r="C4" s="583">
        <f>SUM(B4:B9)</f>
        <v>92.618443613925237</v>
      </c>
      <c r="D4" s="162">
        <v>7.9184757627739497</v>
      </c>
      <c r="E4" s="580">
        <f>SUM(D4:D9)</f>
        <v>91.413094857435112</v>
      </c>
      <c r="F4" s="162">
        <v>10.319424619030649</v>
      </c>
      <c r="G4" s="580">
        <f>SUM(F4:F9)</f>
        <v>92.773625815848845</v>
      </c>
      <c r="H4" s="162">
        <v>5.3847957786064748</v>
      </c>
      <c r="I4" s="580">
        <f>SUM(H4:H9)</f>
        <v>94.151228993693195</v>
      </c>
      <c r="J4" s="584" t="s">
        <v>260</v>
      </c>
      <c r="K4" s="563" t="s">
        <v>261</v>
      </c>
    </row>
    <row r="5" spans="1:12" x14ac:dyDescent="0.35">
      <c r="A5" s="65" t="s">
        <v>321</v>
      </c>
      <c r="B5" s="153">
        <v>1.6290385205609161</v>
      </c>
      <c r="C5" s="583"/>
      <c r="D5" s="162">
        <v>5.1529635404454967E-2</v>
      </c>
      <c r="E5" s="580"/>
      <c r="F5" s="162">
        <v>2.2265344579547902E-2</v>
      </c>
      <c r="G5" s="580"/>
      <c r="H5" s="162">
        <v>0</v>
      </c>
      <c r="I5" s="580"/>
      <c r="J5" s="584"/>
      <c r="K5" s="563"/>
    </row>
    <row r="6" spans="1:12" x14ac:dyDescent="0.35">
      <c r="A6" s="65" t="s">
        <v>311</v>
      </c>
      <c r="B6" s="151">
        <v>0</v>
      </c>
      <c r="C6" s="583"/>
      <c r="D6" s="162">
        <v>75.947210020619934</v>
      </c>
      <c r="E6" s="580"/>
      <c r="F6" s="162">
        <v>0</v>
      </c>
      <c r="G6" s="580"/>
      <c r="H6" s="162">
        <v>0</v>
      </c>
      <c r="I6" s="580"/>
      <c r="J6" s="584"/>
      <c r="K6" s="563"/>
    </row>
    <row r="7" spans="1:12" x14ac:dyDescent="0.35">
      <c r="A7" s="65" t="s">
        <v>322</v>
      </c>
      <c r="B7" s="153">
        <v>69.310900088094371</v>
      </c>
      <c r="C7" s="583"/>
      <c r="D7" s="162">
        <v>4.7264561098731157</v>
      </c>
      <c r="E7" s="580"/>
      <c r="F7" s="162">
        <v>74.533080619743416</v>
      </c>
      <c r="G7" s="580"/>
      <c r="H7" s="162">
        <v>82.91107369915062</v>
      </c>
      <c r="I7" s="580"/>
      <c r="J7" s="584"/>
      <c r="K7" s="563"/>
    </row>
    <row r="8" spans="1:12" x14ac:dyDescent="0.35">
      <c r="A8" s="81" t="s">
        <v>323</v>
      </c>
      <c r="B8" s="153">
        <v>4.8962954347045615</v>
      </c>
      <c r="C8" s="583"/>
      <c r="D8" s="162">
        <v>2.7694233287636632</v>
      </c>
      <c r="E8" s="580"/>
      <c r="F8" s="162">
        <v>5.5128772434864954</v>
      </c>
      <c r="G8" s="580"/>
      <c r="H8" s="162">
        <v>3.2234114570007497</v>
      </c>
      <c r="I8" s="580"/>
      <c r="J8" s="584"/>
      <c r="K8" s="563"/>
    </row>
    <row r="9" spans="1:12" x14ac:dyDescent="0.35">
      <c r="A9" s="81" t="s">
        <v>324</v>
      </c>
      <c r="B9" s="153">
        <v>4.058460739046355</v>
      </c>
      <c r="C9" s="583"/>
      <c r="D9" s="162">
        <v>0</v>
      </c>
      <c r="E9" s="580"/>
      <c r="F9" s="162">
        <v>2.3859779890087438</v>
      </c>
      <c r="G9" s="580"/>
      <c r="H9" s="162">
        <v>2.6319480589353534</v>
      </c>
      <c r="I9" s="580"/>
      <c r="J9" s="584"/>
      <c r="K9" s="563"/>
    </row>
    <row r="10" spans="1:12" ht="14.5" customHeight="1" x14ac:dyDescent="0.35">
      <c r="A10" s="81" t="s">
        <v>325</v>
      </c>
      <c r="B10" s="153">
        <v>1.916476828809943</v>
      </c>
      <c r="C10" s="583">
        <f>SUM(B10:B14)</f>
        <v>7.3815563860747524</v>
      </c>
      <c r="D10" s="162">
        <v>2.1024652697152129</v>
      </c>
      <c r="E10" s="580">
        <f>SUM(D10:D14)</f>
        <v>8.586905142564877</v>
      </c>
      <c r="F10" s="162">
        <v>2.0339939553431492</v>
      </c>
      <c r="G10" s="580">
        <f>SUM(F10:F14)</f>
        <v>7.2263741841511555</v>
      </c>
      <c r="H10" s="162">
        <v>1.1387826043224261</v>
      </c>
      <c r="I10" s="580">
        <f>SUM(H10:H14)</f>
        <v>5.848771006306805</v>
      </c>
      <c r="J10" s="584" t="s">
        <v>269</v>
      </c>
      <c r="K10" s="563"/>
    </row>
    <row r="11" spans="1:12" ht="14.5" customHeight="1" x14ac:dyDescent="0.35">
      <c r="A11" s="65" t="s">
        <v>326</v>
      </c>
      <c r="B11" s="151">
        <v>0</v>
      </c>
      <c r="C11" s="583"/>
      <c r="D11" s="162">
        <v>0.3913190796888481</v>
      </c>
      <c r="E11" s="580"/>
      <c r="F11" s="162">
        <v>0.49743897346800869</v>
      </c>
      <c r="G11" s="580"/>
      <c r="H11" s="162">
        <v>0.16426170959224082</v>
      </c>
      <c r="I11" s="580"/>
      <c r="J11" s="584"/>
      <c r="K11" s="563"/>
    </row>
    <row r="12" spans="1:12" x14ac:dyDescent="0.35">
      <c r="A12" s="120" t="s">
        <v>327</v>
      </c>
      <c r="B12" s="153">
        <v>0.93450603856747094</v>
      </c>
      <c r="C12" s="583"/>
      <c r="D12" s="162">
        <v>0.3421505592895393</v>
      </c>
      <c r="E12" s="580"/>
      <c r="F12" s="162">
        <v>0.69126849714297145</v>
      </c>
      <c r="G12" s="580"/>
      <c r="H12" s="162">
        <v>0.10958634078005636</v>
      </c>
      <c r="I12" s="580"/>
      <c r="J12" s="584"/>
      <c r="K12" s="563"/>
    </row>
    <row r="13" spans="1:12" x14ac:dyDescent="0.35">
      <c r="A13" s="81" t="s">
        <v>273</v>
      </c>
      <c r="B13" s="153">
        <v>0</v>
      </c>
      <c r="C13" s="583"/>
      <c r="D13" s="162">
        <v>0</v>
      </c>
      <c r="E13" s="580"/>
      <c r="F13" s="162">
        <v>0</v>
      </c>
      <c r="G13" s="580"/>
      <c r="H13" s="162">
        <v>0</v>
      </c>
      <c r="I13" s="580"/>
      <c r="J13" s="584"/>
      <c r="K13" s="563"/>
    </row>
    <row r="14" spans="1:12" x14ac:dyDescent="0.35">
      <c r="A14" s="81" t="s">
        <v>0</v>
      </c>
      <c r="B14" s="153">
        <v>4.5305735186973388</v>
      </c>
      <c r="C14" s="583"/>
      <c r="D14" s="162">
        <v>5.7509702338712776</v>
      </c>
      <c r="E14" s="580"/>
      <c r="F14" s="162">
        <v>4.0036727581970259</v>
      </c>
      <c r="G14" s="580"/>
      <c r="H14" s="162">
        <v>4.4361403516120816</v>
      </c>
      <c r="I14" s="580"/>
      <c r="J14" s="584"/>
      <c r="K14" s="563"/>
    </row>
  </sheetData>
  <mergeCells count="17">
    <mergeCell ref="G4:G9"/>
    <mergeCell ref="G10:G14"/>
    <mergeCell ref="H2:I2"/>
    <mergeCell ref="I4:I9"/>
    <mergeCell ref="I10:I14"/>
    <mergeCell ref="A1:K1"/>
    <mergeCell ref="C4:C9"/>
    <mergeCell ref="J4:J9"/>
    <mergeCell ref="K4:K14"/>
    <mergeCell ref="C10:C14"/>
    <mergeCell ref="J10:J14"/>
    <mergeCell ref="E4:E9"/>
    <mergeCell ref="E10:E14"/>
    <mergeCell ref="B2:C2"/>
    <mergeCell ref="D2:E2"/>
    <mergeCell ref="J2:K2"/>
    <mergeCell ref="F2:G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9D5B-2E21-48D4-9A35-10B2BB19CC8F}">
  <sheetPr codeName="Sheet55">
    <tabColor rgb="FF00B050"/>
  </sheetPr>
  <dimension ref="A1:D19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59.453125" bestFit="1" customWidth="1"/>
    <col min="2" max="4" width="17.453125" customWidth="1"/>
  </cols>
  <sheetData>
    <row r="1" spans="1:4" ht="14.5" customHeight="1" x14ac:dyDescent="0.35">
      <c r="A1" s="585" t="s">
        <v>737</v>
      </c>
      <c r="B1" s="585"/>
      <c r="C1" s="585"/>
      <c r="D1" s="585"/>
    </row>
    <row r="2" spans="1:4" s="117" customFormat="1" x14ac:dyDescent="0.35">
      <c r="A2" s="586" t="s">
        <v>328</v>
      </c>
      <c r="B2" s="588" t="s">
        <v>423</v>
      </c>
      <c r="C2" s="589"/>
      <c r="D2" s="590"/>
    </row>
    <row r="3" spans="1:4" ht="15" customHeight="1" x14ac:dyDescent="0.35">
      <c r="A3" s="587"/>
      <c r="B3" s="126" t="s">
        <v>255</v>
      </c>
      <c r="C3" s="126" t="s">
        <v>20</v>
      </c>
      <c r="D3" s="126" t="s">
        <v>19</v>
      </c>
    </row>
    <row r="4" spans="1:4" x14ac:dyDescent="0.35">
      <c r="A4" s="163" t="s">
        <v>356</v>
      </c>
      <c r="B4" s="164">
        <v>18.010797823983417</v>
      </c>
      <c r="C4" s="164">
        <v>14.819554552763151</v>
      </c>
      <c r="D4" s="164">
        <v>19.343254581110934</v>
      </c>
    </row>
    <row r="5" spans="1:4" x14ac:dyDescent="0.35">
      <c r="A5" s="65" t="s">
        <v>329</v>
      </c>
      <c r="B5" s="153">
        <v>30.573163755216299</v>
      </c>
      <c r="C5" s="153">
        <v>29.813807971380417</v>
      </c>
      <c r="D5" s="153">
        <v>30.830366846631783</v>
      </c>
    </row>
    <row r="6" spans="1:4" x14ac:dyDescent="0.35">
      <c r="A6" s="65" t="s">
        <v>330</v>
      </c>
      <c r="B6" s="153">
        <v>67.372575164785289</v>
      </c>
      <c r="C6" s="153">
        <v>65.096845977253679</v>
      </c>
      <c r="D6" s="153">
        <v>68.143383832615328</v>
      </c>
    </row>
    <row r="7" spans="1:4" x14ac:dyDescent="0.35">
      <c r="A7" s="65" t="s">
        <v>331</v>
      </c>
      <c r="B7" s="153">
        <v>23.506622952366069</v>
      </c>
      <c r="C7" s="153">
        <v>16.302237737701137</v>
      </c>
      <c r="D7" s="153">
        <v>25.952453099511988</v>
      </c>
    </row>
    <row r="8" spans="1:4" x14ac:dyDescent="0.35">
      <c r="A8" s="81" t="s">
        <v>332</v>
      </c>
      <c r="B8" s="153">
        <v>7.8346164421632833</v>
      </c>
      <c r="C8" s="153">
        <v>8.8760039549136529</v>
      </c>
      <c r="D8" s="153">
        <v>7.4810738569664954</v>
      </c>
    </row>
    <row r="9" spans="1:4" x14ac:dyDescent="0.35">
      <c r="A9" s="81" t="s">
        <v>333</v>
      </c>
      <c r="B9" s="153">
        <v>4.1443170114967849</v>
      </c>
      <c r="C9" s="153">
        <v>3.6349187283460087</v>
      </c>
      <c r="D9" s="153">
        <v>4.3170906171847019</v>
      </c>
    </row>
    <row r="10" spans="1:4" ht="14.5" customHeight="1" x14ac:dyDescent="0.35">
      <c r="A10" s="81" t="s">
        <v>334</v>
      </c>
      <c r="B10" s="165">
        <v>44.397065457179252</v>
      </c>
      <c r="C10" s="165">
        <v>39.731020445193536</v>
      </c>
      <c r="D10" s="165">
        <v>45.976153352044015</v>
      </c>
    </row>
    <row r="11" spans="1:4" ht="31.4" customHeight="1" x14ac:dyDescent="0.35">
      <c r="A11" s="591" t="s">
        <v>335</v>
      </c>
      <c r="B11" s="593" t="s">
        <v>336</v>
      </c>
      <c r="C11" s="593"/>
      <c r="D11" s="593"/>
    </row>
    <row r="12" spans="1:4" ht="15" customHeight="1" x14ac:dyDescent="0.35">
      <c r="A12" s="592"/>
      <c r="B12" s="126" t="s">
        <v>255</v>
      </c>
      <c r="C12" s="126" t="s">
        <v>20</v>
      </c>
      <c r="D12" s="126" t="s">
        <v>19</v>
      </c>
    </row>
    <row r="13" spans="1:4" x14ac:dyDescent="0.35">
      <c r="A13" s="81" t="s">
        <v>337</v>
      </c>
      <c r="B13" s="153">
        <v>66.593645784662797</v>
      </c>
      <c r="C13" s="153">
        <v>82.933847747720847</v>
      </c>
      <c r="D13" s="153">
        <v>61.366600849500578</v>
      </c>
    </row>
    <row r="14" spans="1:4" x14ac:dyDescent="0.35">
      <c r="A14" s="81" t="s">
        <v>338</v>
      </c>
      <c r="B14" s="153">
        <v>62.388167435834021</v>
      </c>
      <c r="C14" s="153">
        <v>79.560301590599224</v>
      </c>
      <c r="D14" s="153">
        <v>56.894996845744622</v>
      </c>
    </row>
    <row r="15" spans="1:4" x14ac:dyDescent="0.35">
      <c r="A15" s="81" t="s">
        <v>339</v>
      </c>
      <c r="B15" s="153">
        <v>25.778887566873312</v>
      </c>
      <c r="C15" s="153">
        <v>18.823435634549817</v>
      </c>
      <c r="D15" s="153">
        <v>28.0038576056042</v>
      </c>
    </row>
    <row r="16" spans="1:4" x14ac:dyDescent="0.35">
      <c r="A16" s="81" t="s">
        <v>340</v>
      </c>
      <c r="B16" s="153">
        <v>1.9824345808487087</v>
      </c>
      <c r="C16" s="153">
        <v>8.1796993511797744</v>
      </c>
      <c r="D16" s="153">
        <v>0</v>
      </c>
    </row>
    <row r="17" spans="1:4" x14ac:dyDescent="0.35">
      <c r="A17" s="81" t="s">
        <v>341</v>
      </c>
      <c r="B17" s="153">
        <v>1.2223556410901628</v>
      </c>
      <c r="C17" s="153">
        <v>1.6219115489448923</v>
      </c>
      <c r="D17" s="153">
        <v>1.0945422462993344</v>
      </c>
    </row>
    <row r="18" spans="1:4" x14ac:dyDescent="0.35">
      <c r="A18" s="81" t="s">
        <v>355</v>
      </c>
      <c r="B18" s="153">
        <v>0</v>
      </c>
      <c r="C18" s="153">
        <v>0</v>
      </c>
      <c r="D18" s="153">
        <v>0</v>
      </c>
    </row>
    <row r="19" spans="1:4" x14ac:dyDescent="0.35">
      <c r="A19" s="81" t="s">
        <v>342</v>
      </c>
      <c r="B19" s="153">
        <v>30.457097640133966</v>
      </c>
      <c r="C19" s="153">
        <v>24.792950480177634</v>
      </c>
      <c r="D19" s="153">
        <v>32.268993955210007</v>
      </c>
    </row>
  </sheetData>
  <mergeCells count="5">
    <mergeCell ref="A1:D1"/>
    <mergeCell ref="A2:A3"/>
    <mergeCell ref="B2:D2"/>
    <mergeCell ref="A11:A12"/>
    <mergeCell ref="B11:D1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A78E-01A1-49BF-850A-06AA7ABF8E60}">
  <sheetPr>
    <tabColor rgb="FF00B050"/>
    <pageSetUpPr fitToPage="1"/>
  </sheetPr>
  <dimension ref="A1:D8"/>
  <sheetViews>
    <sheetView showGridLines="0" zoomScaleNormal="100" workbookViewId="0">
      <selection activeCell="F23" sqref="F23"/>
    </sheetView>
  </sheetViews>
  <sheetFormatPr defaultColWidth="9.08984375" defaultRowHeight="14.5" x14ac:dyDescent="0.35"/>
  <cols>
    <col min="1" max="1" width="48.6328125" style="332" customWidth="1"/>
    <col min="2" max="4" width="17.08984375" style="332" customWidth="1"/>
    <col min="5" max="16384" width="9.08984375" style="332"/>
  </cols>
  <sheetData>
    <row r="1" spans="1:4" x14ac:dyDescent="0.25">
      <c r="A1" s="443" t="s">
        <v>739</v>
      </c>
      <c r="B1" s="443"/>
      <c r="C1" s="443"/>
      <c r="D1" s="443"/>
    </row>
    <row r="2" spans="1:4" x14ac:dyDescent="0.35">
      <c r="A2" s="594" t="s">
        <v>606</v>
      </c>
      <c r="B2" s="596" t="s">
        <v>612</v>
      </c>
      <c r="C2" s="596" t="s">
        <v>613</v>
      </c>
      <c r="D2" s="596" t="s">
        <v>614</v>
      </c>
    </row>
    <row r="3" spans="1:4" x14ac:dyDescent="0.35">
      <c r="A3" s="595"/>
      <c r="B3" s="597"/>
      <c r="C3" s="597"/>
      <c r="D3" s="597"/>
    </row>
    <row r="4" spans="1:4" x14ac:dyDescent="0.35">
      <c r="A4" s="333" t="s">
        <v>607</v>
      </c>
      <c r="B4" s="334">
        <v>2.5149799507488346</v>
      </c>
      <c r="C4" s="334">
        <v>2.7398041742073493</v>
      </c>
      <c r="D4" s="334">
        <v>3.7225184785787397</v>
      </c>
    </row>
    <row r="5" spans="1:4" x14ac:dyDescent="0.35">
      <c r="A5" s="335" t="s">
        <v>608</v>
      </c>
      <c r="B5" s="334">
        <v>13.449268440706026</v>
      </c>
      <c r="C5" s="334">
        <v>11.717081771791413</v>
      </c>
      <c r="D5" s="334">
        <v>8.828314555329797</v>
      </c>
    </row>
    <row r="6" spans="1:4" x14ac:dyDescent="0.35">
      <c r="A6" s="333" t="s">
        <v>609</v>
      </c>
      <c r="B6" s="334">
        <v>8.0353988900995361</v>
      </c>
      <c r="C6" s="334">
        <v>6.6356380633950138</v>
      </c>
      <c r="D6" s="334">
        <v>8.7800341056339448</v>
      </c>
    </row>
    <row r="7" spans="1:4" x14ac:dyDescent="0.35">
      <c r="A7" s="333" t="s">
        <v>610</v>
      </c>
      <c r="B7" s="334">
        <v>9.4372001956251559</v>
      </c>
      <c r="C7" s="334">
        <v>10.10274534333006</v>
      </c>
      <c r="D7" s="334">
        <v>9.3800126119676417</v>
      </c>
    </row>
    <row r="8" spans="1:4" x14ac:dyDescent="0.35">
      <c r="A8" s="333" t="s">
        <v>611</v>
      </c>
      <c r="B8" s="334">
        <v>1.039461902644665</v>
      </c>
      <c r="C8" s="334">
        <v>1.0443009060686177</v>
      </c>
      <c r="D8" s="334">
        <v>1.0981382827762591</v>
      </c>
    </row>
  </sheetData>
  <mergeCells count="5">
    <mergeCell ref="A2:A3"/>
    <mergeCell ref="B2:B3"/>
    <mergeCell ref="C2:C3"/>
    <mergeCell ref="D2:D3"/>
    <mergeCell ref="A1:D1"/>
  </mergeCells>
  <pageMargins left="0.7" right="0.7" top="0.75" bottom="0.75" header="0.3" footer="0.3"/>
  <pageSetup fitToHeight="0" orientation="landscape" r:id="rId1"/>
  <headerFooter>
    <oddHeader>&amp;CSection 5 - Socks, Livelihoods, &amp; Safety Nets</oddHeader>
    <oddFooter>&amp;CNigeria COVID-19 National Longitudinal Phone Survey (Covid-19 NLPS) 2020
Round 3- July 2020&amp;R&amp;"Calibri"&amp;11&amp;K000000&amp;P_x000D_&amp;1#&amp;"Calibri"&amp;12&amp;K000000Official Use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0D7E-3CB6-43A3-8846-88DA51D37342}">
  <sheetPr>
    <tabColor rgb="FF00B050"/>
    <pageSetUpPr fitToPage="1"/>
  </sheetPr>
  <dimension ref="A1:G14"/>
  <sheetViews>
    <sheetView showGridLines="0" zoomScaleNormal="100" workbookViewId="0">
      <selection activeCell="F23" sqref="F23"/>
    </sheetView>
  </sheetViews>
  <sheetFormatPr defaultColWidth="9.08984375" defaultRowHeight="14.5" x14ac:dyDescent="0.35"/>
  <cols>
    <col min="1" max="1" width="48.6328125" style="332" customWidth="1"/>
    <col min="2" max="2" width="10.54296875" style="332" customWidth="1"/>
    <col min="3" max="3" width="10.08984375" style="332" customWidth="1"/>
    <col min="4" max="4" width="11.1796875" style="332" customWidth="1"/>
    <col min="5" max="16384" width="9.08984375" style="332"/>
  </cols>
  <sheetData>
    <row r="1" spans="1:7" x14ac:dyDescent="0.25">
      <c r="A1" s="442" t="s">
        <v>653</v>
      </c>
      <c r="B1" s="442"/>
      <c r="C1" s="442"/>
      <c r="D1" s="442"/>
      <c r="E1" s="442"/>
      <c r="F1" s="442"/>
      <c r="G1" s="442"/>
    </row>
    <row r="2" spans="1:7" x14ac:dyDescent="0.35">
      <c r="A2" s="594" t="s">
        <v>606</v>
      </c>
      <c r="B2" s="472" t="s">
        <v>431</v>
      </c>
      <c r="C2" s="474" t="s">
        <v>28</v>
      </c>
      <c r="D2" s="475"/>
      <c r="E2" s="475"/>
      <c r="F2" s="475"/>
      <c r="G2" s="476"/>
    </row>
    <row r="3" spans="1:7" x14ac:dyDescent="0.35">
      <c r="A3" s="595"/>
      <c r="B3" s="473"/>
      <c r="C3" s="343" t="s">
        <v>14</v>
      </c>
      <c r="D3" s="343" t="s">
        <v>15</v>
      </c>
      <c r="E3" s="343" t="s">
        <v>16</v>
      </c>
      <c r="F3" s="343" t="s">
        <v>17</v>
      </c>
      <c r="G3" s="343" t="s">
        <v>18</v>
      </c>
    </row>
    <row r="4" spans="1:7" x14ac:dyDescent="0.35">
      <c r="A4" s="334" t="s">
        <v>643</v>
      </c>
      <c r="B4" s="2">
        <v>40.295174192500241</v>
      </c>
      <c r="C4" s="2">
        <v>48.037331646181563</v>
      </c>
      <c r="D4" s="2">
        <v>47.450107188376258</v>
      </c>
      <c r="E4" s="2">
        <v>44.060641651470654</v>
      </c>
      <c r="F4" s="2">
        <v>40.900215670729438</v>
      </c>
      <c r="G4" s="2">
        <v>30.134543778925192</v>
      </c>
    </row>
    <row r="5" spans="1:7" x14ac:dyDescent="0.35">
      <c r="A5" s="334" t="s">
        <v>644</v>
      </c>
      <c r="B5" s="2">
        <v>24.233189795029769</v>
      </c>
      <c r="C5" s="2">
        <v>17.477310016997286</v>
      </c>
      <c r="D5" s="2">
        <v>18.250875073734445</v>
      </c>
      <c r="E5" s="2">
        <v>23.938209178746057</v>
      </c>
      <c r="F5" s="2">
        <v>26.524259965951661</v>
      </c>
      <c r="G5" s="2">
        <v>27.497339651059075</v>
      </c>
    </row>
    <row r="6" spans="1:7" x14ac:dyDescent="0.35">
      <c r="A6" s="334" t="s">
        <v>645</v>
      </c>
      <c r="B6" s="2">
        <v>18.702598491752674</v>
      </c>
      <c r="C6" s="2">
        <v>14.185173186031159</v>
      </c>
      <c r="D6" s="2">
        <v>18.957133297091755</v>
      </c>
      <c r="E6" s="2">
        <v>17.907105567388818</v>
      </c>
      <c r="F6" s="2">
        <v>16.352427440743501</v>
      </c>
      <c r="G6" s="2">
        <v>23.030749391564495</v>
      </c>
    </row>
    <row r="7" spans="1:7" x14ac:dyDescent="0.35">
      <c r="A7" s="334" t="s">
        <v>646</v>
      </c>
      <c r="B7" s="2">
        <v>1.5323166246251363</v>
      </c>
      <c r="C7" s="2">
        <v>1.4373122736629804</v>
      </c>
      <c r="D7" s="2">
        <v>0.59282607771880014</v>
      </c>
      <c r="E7" s="2">
        <v>1.3493573610932172</v>
      </c>
      <c r="F7" s="2">
        <v>2.1428951544527406</v>
      </c>
      <c r="G7" s="2">
        <v>1.6142592705046317</v>
      </c>
    </row>
    <row r="8" spans="1:7" x14ac:dyDescent="0.35">
      <c r="A8" s="334" t="s">
        <v>647</v>
      </c>
      <c r="B8" s="2">
        <v>3.3310078084439865</v>
      </c>
      <c r="C8" s="2">
        <v>4.3166045829386652</v>
      </c>
      <c r="D8" s="2">
        <v>3.0431988485086974</v>
      </c>
      <c r="E8" s="2">
        <v>2.0719484458200927</v>
      </c>
      <c r="F8" s="2">
        <v>4.4403601345512707</v>
      </c>
      <c r="G8" s="2">
        <v>3.1965152156831254</v>
      </c>
    </row>
    <row r="9" spans="1:7" x14ac:dyDescent="0.35">
      <c r="A9" s="334" t="s">
        <v>609</v>
      </c>
      <c r="B9" s="2">
        <v>1.1857009708299737</v>
      </c>
      <c r="C9" s="2">
        <v>0.78261803788532935</v>
      </c>
      <c r="D9" s="2">
        <v>1.9320002795497431</v>
      </c>
      <c r="E9" s="2">
        <v>1.1848372594935883</v>
      </c>
      <c r="F9" s="2">
        <v>1.2212413247455265</v>
      </c>
      <c r="G9" s="2">
        <v>0.88574747981261215</v>
      </c>
    </row>
    <row r="10" spans="1:7" x14ac:dyDescent="0.35">
      <c r="A10" s="334" t="s">
        <v>648</v>
      </c>
      <c r="B10" s="2">
        <v>4.7231663251815741</v>
      </c>
      <c r="C10" s="2">
        <v>2.4712969154199662</v>
      </c>
      <c r="D10" s="2">
        <v>2.0931976183772609</v>
      </c>
      <c r="E10" s="2">
        <v>3.0822448587352826</v>
      </c>
      <c r="F10" s="2">
        <v>4.8725219821261661</v>
      </c>
      <c r="G10" s="2">
        <v>8.1317789021327069</v>
      </c>
    </row>
    <row r="11" spans="1:7" x14ac:dyDescent="0.35">
      <c r="A11" s="334" t="s">
        <v>649</v>
      </c>
      <c r="B11" s="2">
        <v>0.7451785826832924</v>
      </c>
      <c r="C11" s="2">
        <v>0</v>
      </c>
      <c r="D11" s="2">
        <v>0</v>
      </c>
      <c r="E11" s="2">
        <v>3.303516727590719E-2</v>
      </c>
      <c r="F11" s="2">
        <v>0.14103132862599571</v>
      </c>
      <c r="G11" s="2">
        <v>2.6062553072859722</v>
      </c>
    </row>
    <row r="12" spans="1:7" x14ac:dyDescent="0.35">
      <c r="A12" s="334" t="s">
        <v>650</v>
      </c>
      <c r="B12" s="2">
        <v>0.34669770584384052</v>
      </c>
      <c r="C12" s="2">
        <v>0.50159069904010434</v>
      </c>
      <c r="D12" s="2">
        <v>0.58141802703325951</v>
      </c>
      <c r="E12" s="2">
        <v>0.22811835102590533</v>
      </c>
      <c r="F12" s="2">
        <v>0.17548398656964595</v>
      </c>
      <c r="G12" s="2">
        <v>0.45012895432252059</v>
      </c>
    </row>
    <row r="13" spans="1:7" x14ac:dyDescent="0.35">
      <c r="A13" s="334" t="s">
        <v>651</v>
      </c>
      <c r="B13" s="2">
        <v>0.48728281083803349</v>
      </c>
      <c r="C13" s="2">
        <v>0</v>
      </c>
      <c r="D13" s="2">
        <v>5.529057278852962E-2</v>
      </c>
      <c r="E13" s="2">
        <v>0.60568453977741099</v>
      </c>
      <c r="F13" s="2">
        <v>0.49676296768338951</v>
      </c>
      <c r="G13" s="2">
        <v>0.75268540051199295</v>
      </c>
    </row>
    <row r="14" spans="1:7" x14ac:dyDescent="0.35">
      <c r="A14" s="334" t="s">
        <v>652</v>
      </c>
      <c r="B14" s="2">
        <v>4.4176866922714781</v>
      </c>
      <c r="C14" s="2">
        <v>10.790762641842944</v>
      </c>
      <c r="D14" s="2">
        <v>7.0439530168212556</v>
      </c>
      <c r="E14" s="2">
        <v>5.5388176191730683</v>
      </c>
      <c r="F14" s="2">
        <v>2.732800043820669</v>
      </c>
      <c r="G14" s="2">
        <v>1.6999966481976772</v>
      </c>
    </row>
  </sheetData>
  <mergeCells count="4">
    <mergeCell ref="A2:A3"/>
    <mergeCell ref="B2:B3"/>
    <mergeCell ref="C2:G2"/>
    <mergeCell ref="A1:G1"/>
  </mergeCells>
  <pageMargins left="0.7" right="0.7" top="0.75" bottom="0.75" header="0.3" footer="0.3"/>
  <pageSetup fitToHeight="0" orientation="landscape" r:id="rId1"/>
  <headerFooter>
    <oddHeader>&amp;CSection 5 - Socks, Livelihoods, &amp; Safety Nets</oddHeader>
    <oddFooter>&amp;CNigeria COVID-19 National Longitudinal Phone Survey (Covid-19 NLPS) 2020
Round 3- July 2020&amp;R&amp;"Calibri"&amp;11&amp;K000000&amp;P_x000D_&amp;1#&amp;"Calibri"&amp;12&amp;K000000Official Use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F239-1B19-440B-9C92-58AF34D01734}">
  <sheetPr>
    <tabColor rgb="FF00B050"/>
    <pageSetUpPr fitToPage="1"/>
  </sheetPr>
  <dimension ref="A1:D14"/>
  <sheetViews>
    <sheetView showGridLines="0" zoomScaleNormal="100" workbookViewId="0">
      <selection activeCell="F23" sqref="F23"/>
    </sheetView>
  </sheetViews>
  <sheetFormatPr defaultColWidth="9.08984375" defaultRowHeight="14.5" x14ac:dyDescent="0.35"/>
  <cols>
    <col min="1" max="1" width="41.90625" style="346" customWidth="1"/>
    <col min="2" max="2" width="10.08984375" style="332" customWidth="1"/>
    <col min="3" max="3" width="11.1796875" style="332" customWidth="1"/>
    <col min="4" max="16384" width="9.08984375" style="332"/>
  </cols>
  <sheetData>
    <row r="1" spans="1:4" x14ac:dyDescent="0.25">
      <c r="A1" s="442" t="s">
        <v>656</v>
      </c>
      <c r="B1" s="442"/>
      <c r="C1" s="442"/>
      <c r="D1" s="442"/>
    </row>
    <row r="2" spans="1:4" x14ac:dyDescent="0.35">
      <c r="A2" s="344"/>
      <c r="B2" s="343" t="s">
        <v>654</v>
      </c>
      <c r="C2" s="343" t="s">
        <v>317</v>
      </c>
      <c r="D2" s="343" t="s">
        <v>655</v>
      </c>
    </row>
    <row r="3" spans="1:4" x14ac:dyDescent="0.35">
      <c r="A3" s="345" t="s">
        <v>643</v>
      </c>
      <c r="B3" s="2">
        <v>6.3533651353431555</v>
      </c>
      <c r="C3" s="2">
        <v>34.184087364768494</v>
      </c>
      <c r="D3" s="2">
        <v>59.462547499888352</v>
      </c>
    </row>
    <row r="4" spans="1:4" x14ac:dyDescent="0.35">
      <c r="A4" s="345" t="s">
        <v>644</v>
      </c>
      <c r="B4" s="2">
        <v>10.795968049189499</v>
      </c>
      <c r="C4" s="2">
        <v>21.31741030425427</v>
      </c>
      <c r="D4" s="2">
        <v>67.886621646556236</v>
      </c>
    </row>
    <row r="5" spans="1:4" x14ac:dyDescent="0.35">
      <c r="A5" s="345" t="s">
        <v>645</v>
      </c>
      <c r="B5" s="2">
        <v>4.1502075859999508</v>
      </c>
      <c r="C5" s="2">
        <v>51.950945043594913</v>
      </c>
      <c r="D5" s="2">
        <v>43.898847370405136</v>
      </c>
    </row>
    <row r="6" spans="1:4" x14ac:dyDescent="0.35">
      <c r="A6" s="345" t="s">
        <v>646</v>
      </c>
      <c r="B6" s="2">
        <v>8.4784585642940371</v>
      </c>
      <c r="C6" s="2">
        <v>31.663331403799408</v>
      </c>
      <c r="D6" s="2">
        <v>59.858210031906552</v>
      </c>
    </row>
    <row r="7" spans="1:4" x14ac:dyDescent="0.35">
      <c r="A7" s="345" t="s">
        <v>647</v>
      </c>
      <c r="B7" s="2">
        <v>4.731164386262269</v>
      </c>
      <c r="C7" s="2">
        <v>27.234304944201771</v>
      </c>
      <c r="D7" s="2">
        <v>68.034530669535954</v>
      </c>
    </row>
    <row r="8" spans="1:4" x14ac:dyDescent="0.35">
      <c r="A8" s="345" t="s">
        <v>609</v>
      </c>
      <c r="B8" s="2">
        <v>0.51686720203006464</v>
      </c>
      <c r="C8" s="2">
        <v>30.079145753169943</v>
      </c>
      <c r="D8" s="2">
        <v>69.40398704479999</v>
      </c>
    </row>
    <row r="9" spans="1:4" x14ac:dyDescent="0.35">
      <c r="A9" s="345" t="s">
        <v>648</v>
      </c>
      <c r="B9" s="2">
        <v>10.133989528337489</v>
      </c>
      <c r="C9" s="2">
        <v>57.332018663878991</v>
      </c>
      <c r="D9" s="2">
        <v>32.533991807783515</v>
      </c>
    </row>
    <row r="10" spans="1:4" x14ac:dyDescent="0.35">
      <c r="A10" s="345" t="s">
        <v>649</v>
      </c>
      <c r="B10" s="2">
        <v>7.949174925269002</v>
      </c>
      <c r="C10" s="2">
        <v>65.425568994718546</v>
      </c>
      <c r="D10" s="2">
        <v>26.625256080012448</v>
      </c>
    </row>
    <row r="11" spans="1:4" x14ac:dyDescent="0.35">
      <c r="A11" s="345" t="s">
        <v>650</v>
      </c>
      <c r="B11" s="2">
        <v>19.450359155267975</v>
      </c>
      <c r="C11" s="2">
        <v>62.856738106386253</v>
      </c>
      <c r="D11" s="2">
        <v>17.692902738345772</v>
      </c>
    </row>
    <row r="12" spans="1:4" x14ac:dyDescent="0.35">
      <c r="A12" s="345" t="s">
        <v>651</v>
      </c>
      <c r="B12" s="2">
        <v>0.48645028504899523</v>
      </c>
      <c r="C12" s="2">
        <v>30.468719749337506</v>
      </c>
      <c r="D12" s="2">
        <v>69.044829965613502</v>
      </c>
    </row>
    <row r="13" spans="1:4" x14ac:dyDescent="0.35">
      <c r="A13" s="345" t="s">
        <v>652</v>
      </c>
      <c r="B13" s="2">
        <v>9.7753083087739583</v>
      </c>
      <c r="C13" s="2">
        <v>11.645676068604761</v>
      </c>
      <c r="D13" s="2">
        <v>78.579015622621284</v>
      </c>
    </row>
    <row r="14" spans="1:4" x14ac:dyDescent="0.35">
      <c r="A14" s="345" t="s">
        <v>657</v>
      </c>
      <c r="B14" s="2">
        <v>5.5097183461826145</v>
      </c>
      <c r="C14" s="2">
        <v>26.948113202918961</v>
      </c>
      <c r="D14" s="2">
        <v>67.54216845089843</v>
      </c>
    </row>
  </sheetData>
  <mergeCells count="1">
    <mergeCell ref="A1:D1"/>
  </mergeCells>
  <pageMargins left="0.7" right="0.7" top="0.75" bottom="0.75" header="0.3" footer="0.3"/>
  <pageSetup fitToHeight="0" orientation="landscape" r:id="rId1"/>
  <headerFooter>
    <oddHeader>&amp;CSection 5 - Socks, Livelihoods, &amp; Safety Nets</oddHeader>
    <oddFooter>&amp;CNigeria COVID-19 National Longitudinal Phone Survey (Covid-19 NLPS) 2020
Round 3- July 2020&amp;R&amp;"Calibri"&amp;11&amp;K000000&amp;P_x000D_&amp;1#&amp;"Calibri"&amp;12&amp;K000000Official Use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3CAD-43FF-4060-9E73-43E73CDCB11F}">
  <sheetPr>
    <tabColor rgb="FF00B050"/>
  </sheetPr>
  <dimension ref="A1:K15"/>
  <sheetViews>
    <sheetView workbookViewId="0">
      <selection activeCell="F23" sqref="F23"/>
    </sheetView>
  </sheetViews>
  <sheetFormatPr defaultColWidth="8.7265625" defaultRowHeight="14.5" x14ac:dyDescent="0.35"/>
  <cols>
    <col min="1" max="1" width="32.81640625" style="171" bestFit="1" customWidth="1"/>
    <col min="2" max="2" width="9.1796875" style="171" customWidth="1"/>
    <col min="3" max="3" width="12.26953125" style="171" customWidth="1"/>
    <col min="4" max="5" width="7.54296875" style="171" customWidth="1"/>
    <col min="6" max="6" width="9.54296875" style="171" customWidth="1"/>
    <col min="7" max="7" width="7.453125" style="171" customWidth="1"/>
    <col min="8" max="8" width="8" style="171" customWidth="1"/>
    <col min="9" max="9" width="7.54296875" style="171" customWidth="1"/>
    <col min="10" max="10" width="6.7265625" style="171" customWidth="1"/>
    <col min="11" max="11" width="7.453125" style="171" customWidth="1"/>
    <col min="12" max="16384" width="8.7265625" style="171"/>
  </cols>
  <sheetData>
    <row r="1" spans="1:11" s="258" customFormat="1" x14ac:dyDescent="0.35">
      <c r="A1" s="598" t="s">
        <v>574</v>
      </c>
      <c r="B1" s="599"/>
      <c r="C1" s="599"/>
      <c r="D1" s="599"/>
      <c r="E1" s="599"/>
      <c r="F1" s="599"/>
      <c r="G1" s="599"/>
      <c r="H1" s="599"/>
      <c r="I1" s="599"/>
      <c r="J1" s="599"/>
      <c r="K1" s="600"/>
    </row>
    <row r="2" spans="1:11" s="258" customFormat="1" x14ac:dyDescent="0.35">
      <c r="A2" s="601"/>
      <c r="B2" s="601" t="s">
        <v>570</v>
      </c>
      <c r="C2" s="601" t="s">
        <v>571</v>
      </c>
      <c r="D2" s="483" t="s">
        <v>512</v>
      </c>
      <c r="E2" s="483"/>
      <c r="F2" s="483"/>
      <c r="G2" s="603" t="s">
        <v>512</v>
      </c>
      <c r="H2" s="604"/>
      <c r="I2" s="604"/>
      <c r="J2" s="604"/>
      <c r="K2" s="605"/>
    </row>
    <row r="3" spans="1:11" x14ac:dyDescent="0.35">
      <c r="A3" s="602"/>
      <c r="B3" s="602"/>
      <c r="C3" s="602"/>
      <c r="D3" s="263" t="s">
        <v>513</v>
      </c>
      <c r="E3" s="263" t="s">
        <v>494</v>
      </c>
      <c r="F3" s="263" t="s">
        <v>495</v>
      </c>
      <c r="G3" s="263" t="s">
        <v>14</v>
      </c>
      <c r="H3" s="263" t="s">
        <v>15</v>
      </c>
      <c r="I3" s="263" t="s">
        <v>16</v>
      </c>
      <c r="J3" s="263" t="s">
        <v>17</v>
      </c>
      <c r="K3" s="263" t="s">
        <v>18</v>
      </c>
    </row>
    <row r="4" spans="1:11" s="265" customFormat="1" ht="24.65" customHeight="1" x14ac:dyDescent="0.35">
      <c r="A4" s="173" t="s">
        <v>590</v>
      </c>
      <c r="B4" s="260">
        <v>161</v>
      </c>
      <c r="C4" s="229">
        <v>13.116671029363314</v>
      </c>
      <c r="D4" s="229">
        <v>5.4274449578455997</v>
      </c>
      <c r="E4" s="229">
        <v>12.70394981963922</v>
      </c>
      <c r="F4" s="229">
        <v>15.44641523902162</v>
      </c>
      <c r="G4" s="229">
        <v>18.422581898474601</v>
      </c>
      <c r="H4" s="229">
        <v>16.060547658180376</v>
      </c>
      <c r="I4" s="229">
        <v>17.499120767789076</v>
      </c>
      <c r="J4" s="229">
        <v>10.72612256608892</v>
      </c>
      <c r="K4" s="229">
        <v>7.5561688025347928</v>
      </c>
    </row>
    <row r="5" spans="1:11" s="265" customFormat="1" ht="24.65" customHeight="1" x14ac:dyDescent="0.35">
      <c r="A5" s="173" t="s">
        <v>572</v>
      </c>
      <c r="B5" s="260">
        <v>465</v>
      </c>
      <c r="C5" s="229">
        <v>32.227446260299622</v>
      </c>
      <c r="D5" s="229">
        <v>37.281545427085454</v>
      </c>
      <c r="E5" s="229">
        <v>34.866214664823637</v>
      </c>
      <c r="F5" s="229">
        <v>28.548023774900592</v>
      </c>
      <c r="G5" s="229">
        <v>29.54203629384919</v>
      </c>
      <c r="H5" s="229">
        <v>32.484513349063718</v>
      </c>
      <c r="I5" s="229">
        <v>27.953194791111237</v>
      </c>
      <c r="J5" s="229">
        <v>37.105042133323145</v>
      </c>
      <c r="K5" s="229">
        <v>32.012416326398451</v>
      </c>
    </row>
    <row r="6" spans="1:11" ht="25.5" customHeight="1" x14ac:dyDescent="0.35">
      <c r="A6" s="173" t="s">
        <v>573</v>
      </c>
      <c r="B6" s="260">
        <v>307</v>
      </c>
      <c r="C6" s="229">
        <v>21.57350550039186</v>
      </c>
      <c r="D6" s="229">
        <v>23.636655616329215</v>
      </c>
      <c r="E6" s="229">
        <v>19.284545591965962</v>
      </c>
      <c r="F6" s="229">
        <v>23.125712566653043</v>
      </c>
      <c r="G6" s="229">
        <v>18.610679908124311</v>
      </c>
      <c r="H6" s="229">
        <v>24.03720319403832</v>
      </c>
      <c r="I6" s="229">
        <v>24.675415164591882</v>
      </c>
      <c r="J6" s="229">
        <v>21.52426457899594</v>
      </c>
      <c r="K6" s="229">
        <v>18.109688404431424</v>
      </c>
    </row>
    <row r="7" spans="1:11" x14ac:dyDescent="0.35">
      <c r="A7" s="260" t="s">
        <v>661</v>
      </c>
      <c r="B7" s="260">
        <v>683</v>
      </c>
      <c r="C7" s="229">
        <v>33.082377209945207</v>
      </c>
      <c r="D7" s="229">
        <v>33.65435399873973</v>
      </c>
      <c r="E7" s="229">
        <v>33.145289923571184</v>
      </c>
      <c r="F7" s="229">
        <v>32.879848419424746</v>
      </c>
      <c r="G7" s="229">
        <v>33.424701899551899</v>
      </c>
      <c r="H7" s="229">
        <v>27.417735798717587</v>
      </c>
      <c r="I7" s="229">
        <v>29.872269276507804</v>
      </c>
      <c r="J7" s="229">
        <v>30.644570721592</v>
      </c>
      <c r="K7" s="229">
        <v>42.321726466635333</v>
      </c>
    </row>
    <row r="14" spans="1:11" x14ac:dyDescent="0.35">
      <c r="C14" s="220"/>
    </row>
    <row r="15" spans="1:11" x14ac:dyDescent="0.35">
      <c r="C15" s="220"/>
    </row>
  </sheetData>
  <mergeCells count="6">
    <mergeCell ref="A1:K1"/>
    <mergeCell ref="A2:A3"/>
    <mergeCell ref="B2:B3"/>
    <mergeCell ref="C2:C3"/>
    <mergeCell ref="D2:F2"/>
    <mergeCell ref="G2:K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189B1-E70F-4F7B-B4E3-DB6A2E1060FB}">
  <sheetPr>
    <tabColor rgb="FF00B050"/>
  </sheetPr>
  <dimension ref="A1:K17"/>
  <sheetViews>
    <sheetView topLeftCell="A2" zoomScaleNormal="100" workbookViewId="0">
      <selection activeCell="F23" sqref="F23"/>
    </sheetView>
  </sheetViews>
  <sheetFormatPr defaultColWidth="8.7265625" defaultRowHeight="14.5" x14ac:dyDescent="0.35"/>
  <cols>
    <col min="1" max="1" width="40.26953125" style="171" bestFit="1" customWidth="1"/>
    <col min="2" max="2" width="9.1796875" style="171" customWidth="1"/>
    <col min="3" max="3" width="12.26953125" style="171" customWidth="1"/>
    <col min="4" max="5" width="7.54296875" style="171" customWidth="1"/>
    <col min="6" max="6" width="9.54296875" style="171" customWidth="1"/>
    <col min="7" max="7" width="7.453125" style="171" customWidth="1"/>
    <col min="8" max="8" width="8" style="171" customWidth="1"/>
    <col min="9" max="9" width="7.54296875" style="171" customWidth="1"/>
    <col min="10" max="10" width="6.7265625" style="171" customWidth="1"/>
    <col min="11" max="11" width="7.453125" style="171" customWidth="1"/>
    <col min="12" max="16384" width="8.7265625" style="171"/>
  </cols>
  <sheetData>
    <row r="1" spans="1:11" s="258" customFormat="1" x14ac:dyDescent="0.35">
      <c r="A1" s="598" t="s">
        <v>662</v>
      </c>
      <c r="B1" s="599"/>
      <c r="C1" s="599"/>
      <c r="D1" s="599"/>
      <c r="E1" s="599"/>
      <c r="F1" s="599"/>
      <c r="G1" s="599"/>
      <c r="H1" s="599"/>
      <c r="I1" s="599"/>
      <c r="J1" s="599"/>
      <c r="K1" s="600"/>
    </row>
    <row r="2" spans="1:11" s="258" customFormat="1" x14ac:dyDescent="0.35">
      <c r="A2" s="601"/>
      <c r="B2" s="601" t="s">
        <v>570</v>
      </c>
      <c r="C2" s="601" t="s">
        <v>571</v>
      </c>
      <c r="D2" s="483" t="s">
        <v>512</v>
      </c>
      <c r="E2" s="483"/>
      <c r="F2" s="483"/>
      <c r="G2" s="603" t="s">
        <v>512</v>
      </c>
      <c r="H2" s="604"/>
      <c r="I2" s="604"/>
      <c r="J2" s="604"/>
      <c r="K2" s="605"/>
    </row>
    <row r="3" spans="1:11" x14ac:dyDescent="0.35">
      <c r="A3" s="602"/>
      <c r="B3" s="602"/>
      <c r="C3" s="602"/>
      <c r="D3" s="263" t="s">
        <v>513</v>
      </c>
      <c r="E3" s="263" t="s">
        <v>494</v>
      </c>
      <c r="F3" s="263" t="s">
        <v>495</v>
      </c>
      <c r="G3" s="263" t="s">
        <v>14</v>
      </c>
      <c r="H3" s="263" t="s">
        <v>15</v>
      </c>
      <c r="I3" s="263" t="s">
        <v>16</v>
      </c>
      <c r="J3" s="263" t="s">
        <v>17</v>
      </c>
      <c r="K3" s="263" t="s">
        <v>18</v>
      </c>
    </row>
    <row r="4" spans="1:11" s="265" customFormat="1" ht="24.65" customHeight="1" x14ac:dyDescent="0.35">
      <c r="A4" s="173" t="s">
        <v>590</v>
      </c>
      <c r="B4" s="260">
        <v>50</v>
      </c>
      <c r="C4" s="229">
        <v>3.9326564749097113</v>
      </c>
      <c r="D4" s="229">
        <v>1.1010103994109444</v>
      </c>
      <c r="E4" s="229">
        <v>2.103896886687731</v>
      </c>
      <c r="F4" s="229">
        <v>6.3119936316846763</v>
      </c>
      <c r="G4" s="229">
        <v>7.2313281626914554</v>
      </c>
      <c r="H4" s="229">
        <v>5.2179838363020048</v>
      </c>
      <c r="I4" s="229">
        <v>5.1228057839263101</v>
      </c>
      <c r="J4" s="229">
        <v>2.3061964703602862</v>
      </c>
      <c r="K4" s="229">
        <v>2.5045816183098752</v>
      </c>
    </row>
    <row r="5" spans="1:11" s="265" customFormat="1" ht="24.65" customHeight="1" x14ac:dyDescent="0.35">
      <c r="A5" s="173" t="s">
        <v>572</v>
      </c>
      <c r="B5" s="260">
        <v>607</v>
      </c>
      <c r="C5" s="229">
        <v>45.125873731406834</v>
      </c>
      <c r="D5" s="229">
        <v>53.620103724581348</v>
      </c>
      <c r="E5" s="229">
        <v>50.943406794859804</v>
      </c>
      <c r="F5" s="229">
        <v>37.687485774980033</v>
      </c>
      <c r="G5" s="229">
        <v>37.910073974061987</v>
      </c>
      <c r="H5" s="229">
        <v>48.626134633845361</v>
      </c>
      <c r="I5" s="229">
        <v>38.62009133812083</v>
      </c>
      <c r="J5" s="229">
        <v>53.537975100439603</v>
      </c>
      <c r="K5" s="229">
        <v>42.979401764715199</v>
      </c>
    </row>
    <row r="6" spans="1:11" ht="25.5" customHeight="1" x14ac:dyDescent="0.35">
      <c r="A6" s="173" t="s">
        <v>658</v>
      </c>
      <c r="B6" s="260">
        <v>112</v>
      </c>
      <c r="C6" s="229">
        <v>8.1973617715241485</v>
      </c>
      <c r="D6" s="229">
        <v>6.1925879475370085</v>
      </c>
      <c r="E6" s="229">
        <v>6.068751495039562</v>
      </c>
      <c r="F6" s="229">
        <v>10.6384992300443</v>
      </c>
      <c r="G6" s="229">
        <v>2.4218534977484723</v>
      </c>
      <c r="H6" s="229">
        <v>8.2433723412669355</v>
      </c>
      <c r="I6" s="229">
        <v>13.655834707343297</v>
      </c>
      <c r="J6" s="229">
        <v>8.6022827765057759</v>
      </c>
      <c r="K6" s="229">
        <v>4.3968315818570556</v>
      </c>
    </row>
    <row r="7" spans="1:11" x14ac:dyDescent="0.35">
      <c r="A7" s="260" t="s">
        <v>661</v>
      </c>
      <c r="B7" s="260">
        <v>847</v>
      </c>
      <c r="C7" s="229">
        <v>42.74410802215931</v>
      </c>
      <c r="D7" s="229">
        <v>39.0862979284707</v>
      </c>
      <c r="E7" s="229">
        <v>40.883944823412904</v>
      </c>
      <c r="F7" s="229">
        <v>45.362021363290992</v>
      </c>
      <c r="G7" s="229">
        <v>52.436744365498086</v>
      </c>
      <c r="H7" s="229">
        <v>37.912509188585695</v>
      </c>
      <c r="I7" s="229">
        <v>42.601268170609565</v>
      </c>
      <c r="J7" s="229">
        <v>35.553545652694332</v>
      </c>
      <c r="K7" s="229">
        <v>50.119185035117873</v>
      </c>
    </row>
    <row r="8" spans="1:11" x14ac:dyDescent="0.35">
      <c r="A8" s="348" t="s">
        <v>659</v>
      </c>
    </row>
    <row r="11" spans="1:11" x14ac:dyDescent="0.35">
      <c r="A11" s="601"/>
      <c r="B11" s="601" t="s">
        <v>570</v>
      </c>
      <c r="C11" s="601" t="s">
        <v>571</v>
      </c>
      <c r="D11" s="483" t="s">
        <v>512</v>
      </c>
      <c r="E11" s="483"/>
      <c r="F11" s="483"/>
      <c r="G11" s="603" t="s">
        <v>512</v>
      </c>
      <c r="H11" s="604"/>
      <c r="I11" s="604"/>
      <c r="J11" s="604"/>
      <c r="K11" s="605"/>
    </row>
    <row r="12" spans="1:11" x14ac:dyDescent="0.35">
      <c r="A12" s="602"/>
      <c r="B12" s="602"/>
      <c r="C12" s="602"/>
      <c r="D12" s="263" t="s">
        <v>513</v>
      </c>
      <c r="E12" s="263" t="s">
        <v>494</v>
      </c>
      <c r="F12" s="263" t="s">
        <v>495</v>
      </c>
      <c r="G12" s="263" t="s">
        <v>14</v>
      </c>
      <c r="H12" s="263" t="s">
        <v>15</v>
      </c>
      <c r="I12" s="263" t="s">
        <v>16</v>
      </c>
      <c r="J12" s="263" t="s">
        <v>17</v>
      </c>
      <c r="K12" s="263" t="s">
        <v>18</v>
      </c>
    </row>
    <row r="13" spans="1:11" x14ac:dyDescent="0.35">
      <c r="A13" s="173" t="s">
        <v>590</v>
      </c>
      <c r="B13" s="260">
        <v>122</v>
      </c>
      <c r="C13" s="229">
        <v>4.7757685103379091</v>
      </c>
      <c r="D13" s="229">
        <v>1.3154264828049078</v>
      </c>
      <c r="E13" s="229">
        <v>1.5293271890409499</v>
      </c>
      <c r="F13" s="229">
        <v>6.9095110298670255</v>
      </c>
      <c r="G13" s="229">
        <v>7.5634631852210887</v>
      </c>
      <c r="H13" s="229">
        <v>7.6235901757420246</v>
      </c>
      <c r="I13" s="229">
        <v>4.3097355540711053</v>
      </c>
      <c r="J13" s="229">
        <v>1.9442422309984251</v>
      </c>
      <c r="K13" s="229">
        <v>2.686838528391613</v>
      </c>
    </row>
    <row r="14" spans="1:11" x14ac:dyDescent="0.35">
      <c r="A14" s="173" t="s">
        <v>572</v>
      </c>
      <c r="B14" s="260">
        <v>1167</v>
      </c>
      <c r="C14" s="229">
        <v>42.047579408338201</v>
      </c>
      <c r="D14" s="229">
        <v>61.12728800717732</v>
      </c>
      <c r="E14" s="229">
        <v>47.908211830870762</v>
      </c>
      <c r="F14" s="229">
        <v>33.924123920759918</v>
      </c>
      <c r="G14" s="229">
        <v>34.229777365925131</v>
      </c>
      <c r="H14" s="229">
        <v>44.517354403430261</v>
      </c>
      <c r="I14" s="229">
        <v>41.779587010024542</v>
      </c>
      <c r="J14" s="229">
        <v>54.472961643476133</v>
      </c>
      <c r="K14" s="229">
        <v>37.446553702506449</v>
      </c>
    </row>
    <row r="15" spans="1:11" x14ac:dyDescent="0.35">
      <c r="A15" s="173" t="s">
        <v>658</v>
      </c>
      <c r="B15" s="260">
        <v>223</v>
      </c>
      <c r="C15" s="229">
        <v>8.1387140710579544</v>
      </c>
      <c r="D15" s="229">
        <v>6.4393484436213209</v>
      </c>
      <c r="E15" s="229">
        <v>5.8580076259974669</v>
      </c>
      <c r="F15" s="229">
        <v>9.955639763911952</v>
      </c>
      <c r="G15" s="229">
        <v>2.074534902787081</v>
      </c>
      <c r="H15" s="229">
        <v>6.4847750154530885</v>
      </c>
      <c r="I15" s="229">
        <v>15.26676829431339</v>
      </c>
      <c r="J15" s="229">
        <v>7.6467880457590658</v>
      </c>
      <c r="K15" s="229">
        <v>3.9415472942327412</v>
      </c>
    </row>
    <row r="16" spans="1:11" x14ac:dyDescent="0.35">
      <c r="A16" s="260" t="s">
        <v>661</v>
      </c>
      <c r="B16" s="260">
        <v>1669</v>
      </c>
      <c r="C16" s="229">
        <v>45.037938010265925</v>
      </c>
      <c r="D16" s="229">
        <v>31.117937066396458</v>
      </c>
      <c r="E16" s="229">
        <v>44.704453354090816</v>
      </c>
      <c r="F16" s="229">
        <v>49.210725285461109</v>
      </c>
      <c r="G16" s="229">
        <v>56.132224546066695</v>
      </c>
      <c r="H16" s="229">
        <v>41.37428040537462</v>
      </c>
      <c r="I16" s="229">
        <v>38.64390914159096</v>
      </c>
      <c r="J16" s="229">
        <v>35.936008079766374</v>
      </c>
      <c r="K16" s="229">
        <v>55.925060474869198</v>
      </c>
    </row>
    <row r="17" spans="1:1" x14ac:dyDescent="0.35">
      <c r="A17" s="348" t="s">
        <v>660</v>
      </c>
    </row>
  </sheetData>
  <mergeCells count="11">
    <mergeCell ref="A11:A12"/>
    <mergeCell ref="B11:B12"/>
    <mergeCell ref="C11:C12"/>
    <mergeCell ref="D11:F11"/>
    <mergeCell ref="G11:K11"/>
    <mergeCell ref="A1:K1"/>
    <mergeCell ref="A2:A3"/>
    <mergeCell ref="B2:B3"/>
    <mergeCell ref="C2:C3"/>
    <mergeCell ref="D2:F2"/>
    <mergeCell ref="G2:K2"/>
  </mergeCells>
  <pageMargins left="0.7" right="0.7" top="0.75" bottom="0.75" header="0.3" footer="0.3"/>
  <pageSetup scale="99" orientation="landscape" r:id="rId1"/>
  <headerFooter>
    <oddFooter>&amp;R&amp;1#&amp;"Calibri"&amp;12&amp;K000000Official Use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04BA-0A2B-4B75-9C8E-6405E17C4016}">
  <sheetPr>
    <tabColor rgb="FF00B050"/>
  </sheetPr>
  <dimension ref="A1:H7"/>
  <sheetViews>
    <sheetView workbookViewId="0">
      <selection activeCell="F23" sqref="F23"/>
    </sheetView>
  </sheetViews>
  <sheetFormatPr defaultColWidth="8.7265625" defaultRowHeight="14.5" x14ac:dyDescent="0.35"/>
  <cols>
    <col min="1" max="1" width="52.453125" style="171" customWidth="1"/>
    <col min="2" max="2" width="8.7265625" style="171"/>
    <col min="3" max="3" width="11.26953125" style="171" customWidth="1"/>
    <col min="4" max="16384" width="8.7265625" style="171"/>
  </cols>
  <sheetData>
    <row r="1" spans="1:8" x14ac:dyDescent="0.35">
      <c r="A1" s="598" t="s">
        <v>489</v>
      </c>
      <c r="B1" s="599"/>
      <c r="C1" s="599"/>
      <c r="D1" s="599"/>
      <c r="E1" s="599"/>
      <c r="F1" s="599"/>
      <c r="G1" s="599"/>
      <c r="H1" s="600"/>
    </row>
    <row r="2" spans="1:8" x14ac:dyDescent="0.35">
      <c r="A2" s="606"/>
      <c r="B2" s="608" t="s">
        <v>490</v>
      </c>
      <c r="C2" s="606" t="s">
        <v>491</v>
      </c>
      <c r="D2" s="610" t="s">
        <v>492</v>
      </c>
      <c r="E2" s="611"/>
      <c r="F2" s="612"/>
      <c r="G2" s="610" t="s">
        <v>172</v>
      </c>
      <c r="H2" s="612"/>
    </row>
    <row r="3" spans="1:8" x14ac:dyDescent="0.35">
      <c r="A3" s="607"/>
      <c r="B3" s="609"/>
      <c r="C3" s="607"/>
      <c r="D3" s="253" t="s">
        <v>493</v>
      </c>
      <c r="E3" s="253" t="s">
        <v>494</v>
      </c>
      <c r="F3" s="253" t="s">
        <v>495</v>
      </c>
      <c r="G3" s="254" t="s">
        <v>20</v>
      </c>
      <c r="H3" s="254" t="s">
        <v>19</v>
      </c>
    </row>
    <row r="4" spans="1:8" x14ac:dyDescent="0.35">
      <c r="A4" s="173" t="s">
        <v>496</v>
      </c>
      <c r="B4" s="173">
        <v>13</v>
      </c>
      <c r="C4" s="255">
        <v>1.1470274430405607</v>
      </c>
      <c r="D4" s="256">
        <v>0.40832015587939546</v>
      </c>
      <c r="E4" s="256">
        <v>2.0560272707959624</v>
      </c>
      <c r="F4" s="256">
        <v>0.50417905632763405</v>
      </c>
      <c r="G4" s="256">
        <v>2.3909166710349927</v>
      </c>
      <c r="H4" s="256">
        <v>0.99126326296729128</v>
      </c>
    </row>
    <row r="5" spans="1:8" x14ac:dyDescent="0.35">
      <c r="A5" s="173" t="s">
        <v>497</v>
      </c>
      <c r="B5" s="173">
        <v>759</v>
      </c>
      <c r="C5" s="255">
        <v>98.852972556959458</v>
      </c>
      <c r="D5" s="256">
        <v>99.591679844120605</v>
      </c>
      <c r="E5" s="256">
        <v>97.943972729204035</v>
      </c>
      <c r="F5" s="256">
        <v>99.495820943672371</v>
      </c>
      <c r="G5" s="256">
        <v>97.609083328965013</v>
      </c>
      <c r="H5" s="256">
        <v>99.008736737032706</v>
      </c>
    </row>
    <row r="6" spans="1:8" x14ac:dyDescent="0.35">
      <c r="A6" s="173" t="s">
        <v>498</v>
      </c>
      <c r="B6" s="81">
        <f>SUM(B4:B5)</f>
        <v>772</v>
      </c>
      <c r="C6" s="257"/>
    </row>
    <row r="7" spans="1:8" x14ac:dyDescent="0.35">
      <c r="A7" s="258"/>
      <c r="B7" s="258"/>
      <c r="C7" s="258"/>
      <c r="D7" s="258"/>
      <c r="E7" s="258"/>
      <c r="F7" s="258"/>
      <c r="G7" s="258"/>
    </row>
  </sheetData>
  <mergeCells count="6">
    <mergeCell ref="A1:H1"/>
    <mergeCell ref="A2:A3"/>
    <mergeCell ref="B2:B3"/>
    <mergeCell ref="C2:C3"/>
    <mergeCell ref="D2:F2"/>
    <mergeCell ref="G2:H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074E-EEA6-4E78-A63A-9AD3CB031670}">
  <sheetPr>
    <tabColor rgb="FF00B050"/>
  </sheetPr>
  <dimension ref="A1:H10"/>
  <sheetViews>
    <sheetView zoomScaleNormal="100" workbookViewId="0">
      <selection activeCell="F23" sqref="F23"/>
    </sheetView>
  </sheetViews>
  <sheetFormatPr defaultColWidth="8.7265625" defaultRowHeight="14.5" x14ac:dyDescent="0.35"/>
  <cols>
    <col min="1" max="1" width="64.453125" style="171" customWidth="1"/>
    <col min="2" max="2" width="6.7265625" style="171" customWidth="1"/>
    <col min="3" max="3" width="7.7265625" style="171" customWidth="1"/>
    <col min="4" max="4" width="6.1796875" style="171" customWidth="1"/>
    <col min="5" max="6" width="8.7265625" style="171"/>
    <col min="7" max="7" width="7.1796875" style="171" customWidth="1"/>
    <col min="8" max="8" width="7.81640625" style="171" customWidth="1"/>
    <col min="9" max="16384" width="8.7265625" style="171"/>
  </cols>
  <sheetData>
    <row r="1" spans="1:8" x14ac:dyDescent="0.35">
      <c r="A1" s="598" t="s">
        <v>499</v>
      </c>
      <c r="B1" s="599"/>
      <c r="C1" s="599"/>
      <c r="D1" s="599"/>
      <c r="E1" s="599"/>
      <c r="F1" s="599"/>
      <c r="G1" s="599"/>
      <c r="H1" s="600"/>
    </row>
    <row r="2" spans="1:8" x14ac:dyDescent="0.35">
      <c r="A2" s="613"/>
      <c r="B2" s="606" t="s">
        <v>29</v>
      </c>
      <c r="C2" s="610" t="s">
        <v>493</v>
      </c>
      <c r="D2" s="612"/>
      <c r="E2" s="610" t="s">
        <v>500</v>
      </c>
      <c r="F2" s="612"/>
      <c r="G2" s="610" t="s">
        <v>495</v>
      </c>
      <c r="H2" s="612"/>
    </row>
    <row r="3" spans="1:8" x14ac:dyDescent="0.35">
      <c r="A3" s="614"/>
      <c r="B3" s="607"/>
      <c r="C3" s="253" t="s">
        <v>501</v>
      </c>
      <c r="D3" s="253" t="s">
        <v>502</v>
      </c>
      <c r="E3" s="253" t="s">
        <v>501</v>
      </c>
      <c r="F3" s="253" t="s">
        <v>502</v>
      </c>
      <c r="G3" s="253" t="s">
        <v>501</v>
      </c>
      <c r="H3" s="253" t="s">
        <v>502</v>
      </c>
    </row>
    <row r="4" spans="1:8" x14ac:dyDescent="0.35">
      <c r="A4" s="173" t="s">
        <v>503</v>
      </c>
      <c r="B4" s="259">
        <v>78.080877303208666</v>
      </c>
      <c r="C4" s="260">
        <v>1</v>
      </c>
      <c r="D4" s="229">
        <v>100</v>
      </c>
      <c r="E4" s="260">
        <v>7</v>
      </c>
      <c r="F4" s="229">
        <v>85.780437328699293</v>
      </c>
      <c r="G4" s="260">
        <v>1</v>
      </c>
      <c r="H4" s="229">
        <v>42.90482584800845</v>
      </c>
    </row>
    <row r="5" spans="1:8" x14ac:dyDescent="0.35">
      <c r="A5" s="173" t="s">
        <v>504</v>
      </c>
      <c r="B5" s="259">
        <v>0</v>
      </c>
      <c r="C5" s="260">
        <v>0</v>
      </c>
      <c r="D5" s="229">
        <v>0</v>
      </c>
      <c r="E5" s="260">
        <v>0</v>
      </c>
      <c r="F5" s="229">
        <v>0</v>
      </c>
      <c r="G5" s="260">
        <v>0</v>
      </c>
      <c r="H5" s="229">
        <v>0</v>
      </c>
    </row>
    <row r="6" spans="1:8" x14ac:dyDescent="0.35">
      <c r="A6" s="173" t="s">
        <v>505</v>
      </c>
      <c r="B6" s="259">
        <v>23.55692077211507</v>
      </c>
      <c r="C6" s="260">
        <v>0</v>
      </c>
      <c r="D6" s="229">
        <v>0</v>
      </c>
      <c r="E6" s="260">
        <v>4</v>
      </c>
      <c r="F6" s="229">
        <v>31.107324503385875</v>
      </c>
      <c r="G6" s="260">
        <v>0</v>
      </c>
      <c r="H6" s="229">
        <v>0</v>
      </c>
    </row>
    <row r="7" spans="1:8" x14ac:dyDescent="0.35">
      <c r="A7" s="173" t="s">
        <v>506</v>
      </c>
      <c r="B7" s="259">
        <v>0</v>
      </c>
      <c r="C7" s="260">
        <v>0</v>
      </c>
      <c r="D7" s="229">
        <v>0</v>
      </c>
      <c r="E7" s="260">
        <v>0</v>
      </c>
      <c r="F7" s="229">
        <v>0</v>
      </c>
      <c r="G7" s="260">
        <v>0</v>
      </c>
      <c r="H7" s="229">
        <v>0</v>
      </c>
    </row>
    <row r="8" spans="1:8" x14ac:dyDescent="0.35">
      <c r="A8" s="173" t="s">
        <v>507</v>
      </c>
      <c r="B8" s="259">
        <v>0</v>
      </c>
      <c r="C8" s="260">
        <v>0</v>
      </c>
      <c r="D8" s="229">
        <v>0</v>
      </c>
      <c r="E8" s="260">
        <v>0</v>
      </c>
      <c r="F8" s="229">
        <v>0</v>
      </c>
      <c r="G8" s="260">
        <v>0</v>
      </c>
      <c r="H8" s="229">
        <v>0</v>
      </c>
    </row>
    <row r="9" spans="1:8" x14ac:dyDescent="0.35">
      <c r="A9" s="173" t="s">
        <v>508</v>
      </c>
      <c r="B9" s="259">
        <v>0</v>
      </c>
      <c r="C9" s="260">
        <v>0</v>
      </c>
      <c r="D9" s="229">
        <v>0</v>
      </c>
      <c r="E9" s="260">
        <v>0</v>
      </c>
      <c r="F9" s="229">
        <v>0</v>
      </c>
      <c r="G9" s="260">
        <v>0</v>
      </c>
      <c r="H9" s="229">
        <v>0</v>
      </c>
    </row>
    <row r="10" spans="1:8" x14ac:dyDescent="0.35">
      <c r="A10" s="173" t="s">
        <v>0</v>
      </c>
      <c r="B10" s="259">
        <v>17.567288487763047</v>
      </c>
      <c r="C10" s="260">
        <v>0</v>
      </c>
      <c r="D10" s="229">
        <v>0</v>
      </c>
      <c r="E10" s="260">
        <v>2</v>
      </c>
      <c r="F10" s="229">
        <v>8.4728897408800083</v>
      </c>
      <c r="G10" s="260">
        <v>1</v>
      </c>
      <c r="H10" s="229">
        <v>57.09517415199155</v>
      </c>
    </row>
  </sheetData>
  <mergeCells count="6">
    <mergeCell ref="A1:H1"/>
    <mergeCell ref="A2:A3"/>
    <mergeCell ref="B2:B3"/>
    <mergeCell ref="C2:D2"/>
    <mergeCell ref="E2:F2"/>
    <mergeCell ref="G2:H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AB6C-C29C-4653-8F96-57392EB43382}">
  <sheetPr>
    <tabColor rgb="FF00B050"/>
  </sheetPr>
  <dimension ref="A1:L6"/>
  <sheetViews>
    <sheetView workbookViewId="0">
      <selection activeCell="F23" sqref="F23"/>
    </sheetView>
  </sheetViews>
  <sheetFormatPr defaultColWidth="8.7265625" defaultRowHeight="14.5" x14ac:dyDescent="0.35"/>
  <cols>
    <col min="1" max="1" width="27.453125" style="171" customWidth="1"/>
    <col min="2" max="2" width="9.453125" style="171" customWidth="1"/>
    <col min="3" max="3" width="10.54296875" style="171" customWidth="1"/>
    <col min="4" max="4" width="8.7265625" style="171"/>
    <col min="5" max="5" width="6.81640625" style="171" customWidth="1"/>
    <col min="6" max="6" width="7.1796875" style="171" customWidth="1"/>
    <col min="7" max="7" width="7.26953125" style="171" customWidth="1"/>
    <col min="8" max="8" width="7.1796875" style="171" customWidth="1"/>
    <col min="9" max="9" width="7" style="171" customWidth="1"/>
    <col min="10" max="10" width="7.54296875" style="171" customWidth="1"/>
    <col min="11" max="11" width="7.81640625" style="171" customWidth="1"/>
    <col min="12" max="12" width="10.7265625" style="171" customWidth="1"/>
    <col min="13" max="16384" width="8.7265625" style="171"/>
  </cols>
  <sheetData>
    <row r="1" spans="1:12" s="258" customFormat="1" x14ac:dyDescent="0.35">
      <c r="A1" s="598" t="s">
        <v>575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600"/>
    </row>
    <row r="2" spans="1:12" s="258" customFormat="1" ht="27" customHeight="1" x14ac:dyDescent="0.35">
      <c r="A2" s="615"/>
      <c r="B2" s="618" t="s">
        <v>509</v>
      </c>
      <c r="C2" s="618" t="s">
        <v>510</v>
      </c>
      <c r="D2" s="619" t="s">
        <v>511</v>
      </c>
      <c r="E2" s="620"/>
      <c r="F2" s="620"/>
      <c r="G2" s="620"/>
      <c r="H2" s="620"/>
      <c r="I2" s="620"/>
      <c r="J2" s="620"/>
      <c r="K2" s="620"/>
      <c r="L2" s="621"/>
    </row>
    <row r="3" spans="1:12" s="258" customFormat="1" x14ac:dyDescent="0.35">
      <c r="A3" s="616"/>
      <c r="B3" s="601">
        <v>3.6811294765840219</v>
      </c>
      <c r="C3" s="601">
        <v>3.6811294765840219</v>
      </c>
      <c r="D3" s="261" t="s">
        <v>29</v>
      </c>
      <c r="E3" s="619" t="s">
        <v>81</v>
      </c>
      <c r="F3" s="620"/>
      <c r="G3" s="620"/>
      <c r="H3" s="620"/>
      <c r="I3" s="621"/>
      <c r="J3" s="622" t="s">
        <v>512</v>
      </c>
      <c r="K3" s="622"/>
      <c r="L3" s="622"/>
    </row>
    <row r="4" spans="1:12" x14ac:dyDescent="0.35">
      <c r="A4" s="617"/>
      <c r="B4" s="602">
        <v>2.7513774104683195</v>
      </c>
      <c r="C4" s="602">
        <v>2.7513774104683195</v>
      </c>
      <c r="D4" s="262" t="s">
        <v>491</v>
      </c>
      <c r="E4" s="263" t="s">
        <v>14</v>
      </c>
      <c r="F4" s="263" t="s">
        <v>15</v>
      </c>
      <c r="G4" s="263" t="s">
        <v>16</v>
      </c>
      <c r="H4" s="263" t="s">
        <v>17</v>
      </c>
      <c r="I4" s="263" t="s">
        <v>18</v>
      </c>
      <c r="J4" s="263" t="s">
        <v>513</v>
      </c>
      <c r="K4" s="263" t="s">
        <v>494</v>
      </c>
      <c r="L4" s="263" t="s">
        <v>495</v>
      </c>
    </row>
    <row r="5" spans="1:12" s="265" customFormat="1" ht="27" customHeight="1" x14ac:dyDescent="0.35">
      <c r="A5" s="264" t="s">
        <v>576</v>
      </c>
      <c r="B5" s="260">
        <v>210</v>
      </c>
      <c r="C5" s="229">
        <v>29.675744608085612</v>
      </c>
      <c r="D5" s="229">
        <v>11.460100974317799</v>
      </c>
      <c r="E5" s="229">
        <v>47.20959414399303</v>
      </c>
      <c r="F5" s="229">
        <v>16.265363800672134</v>
      </c>
      <c r="G5" s="229">
        <v>5.1591613351021168</v>
      </c>
      <c r="H5" s="229">
        <v>7.6952184030755184</v>
      </c>
      <c r="I5" s="229">
        <v>5.7440020723545366</v>
      </c>
      <c r="J5" s="229">
        <v>6.7030099479821912</v>
      </c>
      <c r="K5" s="229">
        <v>17.866304262732239</v>
      </c>
      <c r="L5" s="229">
        <v>7.5604734454924847</v>
      </c>
    </row>
    <row r="6" spans="1:12" ht="34.5" customHeight="1" x14ac:dyDescent="0.35">
      <c r="A6" s="264" t="s">
        <v>577</v>
      </c>
      <c r="B6" s="260">
        <v>562</v>
      </c>
      <c r="C6" s="229">
        <v>70.324255391914392</v>
      </c>
      <c r="D6" s="266"/>
      <c r="E6" s="267"/>
      <c r="F6" s="267"/>
      <c r="G6" s="267"/>
      <c r="H6" s="268"/>
      <c r="I6" s="268"/>
      <c r="J6" s="268"/>
      <c r="K6" s="268"/>
      <c r="L6" s="268"/>
    </row>
  </sheetData>
  <mergeCells count="7">
    <mergeCell ref="A1:L1"/>
    <mergeCell ref="A2:A4"/>
    <mergeCell ref="B2:B4"/>
    <mergeCell ref="C2:C4"/>
    <mergeCell ref="D2:L2"/>
    <mergeCell ref="E3:I3"/>
    <mergeCell ref="J3:L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0B16D-7777-45D9-A035-5F8E497AD4E4}">
  <sheetPr>
    <tabColor rgb="FF00B050"/>
  </sheetPr>
  <dimension ref="A1:E9"/>
  <sheetViews>
    <sheetView workbookViewId="0">
      <selection activeCell="F23" sqref="F23"/>
    </sheetView>
  </sheetViews>
  <sheetFormatPr defaultRowHeight="14.5" x14ac:dyDescent="0.35"/>
  <cols>
    <col min="1" max="1" width="37.1796875" bestFit="1" customWidth="1"/>
    <col min="3" max="3" width="10.7265625" customWidth="1"/>
    <col min="4" max="4" width="10.453125" customWidth="1"/>
    <col min="5" max="5" width="12.08984375" customWidth="1"/>
  </cols>
  <sheetData>
    <row r="1" spans="1:5" x14ac:dyDescent="0.35">
      <c r="A1" s="567" t="s">
        <v>638</v>
      </c>
      <c r="B1" s="568"/>
      <c r="C1" s="568"/>
      <c r="D1" s="568"/>
      <c r="E1" s="568"/>
    </row>
    <row r="2" spans="1:5" x14ac:dyDescent="0.35">
      <c r="A2" s="623" t="s">
        <v>94</v>
      </c>
      <c r="B2" s="340" t="s">
        <v>637</v>
      </c>
      <c r="C2" s="610" t="s">
        <v>492</v>
      </c>
      <c r="D2" s="611"/>
      <c r="E2" s="612"/>
    </row>
    <row r="3" spans="1:5" x14ac:dyDescent="0.35">
      <c r="A3" s="624"/>
      <c r="B3" s="338" t="s">
        <v>29</v>
      </c>
      <c r="C3" s="339" t="s">
        <v>513</v>
      </c>
      <c r="D3" s="339" t="s">
        <v>494</v>
      </c>
      <c r="E3" s="339" t="s">
        <v>495</v>
      </c>
    </row>
    <row r="4" spans="1:5" x14ac:dyDescent="0.35">
      <c r="A4" s="81" t="s">
        <v>635</v>
      </c>
      <c r="B4" s="259">
        <v>7.2091383123194781</v>
      </c>
      <c r="C4" s="229">
        <v>1.7241728423337612</v>
      </c>
      <c r="D4" s="229">
        <v>10.657415510197675</v>
      </c>
      <c r="E4" s="229">
        <v>4.4151651731799619</v>
      </c>
    </row>
    <row r="5" spans="1:5" x14ac:dyDescent="0.35">
      <c r="A5" s="81" t="s">
        <v>636</v>
      </c>
      <c r="B5" s="259">
        <v>2.4213844550751076</v>
      </c>
      <c r="C5" s="229">
        <v>16.069922974335277</v>
      </c>
      <c r="D5" s="229">
        <v>0</v>
      </c>
      <c r="E5" s="229">
        <v>0.960753287393463</v>
      </c>
    </row>
    <row r="6" spans="1:5" x14ac:dyDescent="0.35">
      <c r="A6" s="81" t="s">
        <v>102</v>
      </c>
      <c r="B6" s="259">
        <v>0</v>
      </c>
      <c r="C6" s="229">
        <v>0</v>
      </c>
      <c r="D6" s="229">
        <v>0</v>
      </c>
      <c r="E6" s="229">
        <v>0</v>
      </c>
    </row>
    <row r="7" spans="1:5" x14ac:dyDescent="0.35">
      <c r="A7" s="81" t="s">
        <v>639</v>
      </c>
      <c r="B7" s="259">
        <v>17.180780998930086</v>
      </c>
      <c r="C7" s="229">
        <v>6.0947034396810462</v>
      </c>
      <c r="D7" s="229">
        <v>22.837222454867124</v>
      </c>
      <c r="E7" s="229">
        <v>13.327329264298257</v>
      </c>
    </row>
    <row r="8" spans="1:5" x14ac:dyDescent="0.35">
      <c r="A8" s="81" t="s">
        <v>640</v>
      </c>
      <c r="B8" s="259">
        <v>16.129641654544461</v>
      </c>
      <c r="C8" s="229">
        <v>19.521764608603988</v>
      </c>
      <c r="D8" s="229">
        <v>9.526478031438959</v>
      </c>
      <c r="E8" s="229">
        <v>23.964129107329644</v>
      </c>
    </row>
    <row r="9" spans="1:5" x14ac:dyDescent="0.35">
      <c r="A9" s="81" t="s">
        <v>373</v>
      </c>
      <c r="B9" s="259">
        <v>57.093773963608605</v>
      </c>
      <c r="C9" s="229">
        <v>56.859290279651397</v>
      </c>
      <c r="D9" s="229">
        <v>56.97888400349624</v>
      </c>
      <c r="E9" s="229">
        <v>57.332623167798673</v>
      </c>
    </row>
  </sheetData>
  <mergeCells count="3">
    <mergeCell ref="A1:E1"/>
    <mergeCell ref="C2:E2"/>
    <mergeCell ref="A2:A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21624-5A8B-46DB-B4BB-D3E16B1ECB8B}">
  <sheetPr>
    <tabColor rgb="FF00B050"/>
  </sheetPr>
  <dimension ref="A1:C9"/>
  <sheetViews>
    <sheetView zoomScaleNormal="100" workbookViewId="0">
      <selection activeCell="F23" sqref="F23"/>
    </sheetView>
  </sheetViews>
  <sheetFormatPr defaultColWidth="9.1796875" defaultRowHeight="14.5" x14ac:dyDescent="0.35"/>
  <cols>
    <col min="1" max="1" width="47.26953125" bestFit="1" customWidth="1"/>
    <col min="2" max="2" width="20.54296875" customWidth="1"/>
    <col min="3" max="3" width="14.7265625" customWidth="1"/>
  </cols>
  <sheetData>
    <row r="1" spans="1:3" x14ac:dyDescent="0.35">
      <c r="A1" s="567" t="s">
        <v>641</v>
      </c>
      <c r="B1" s="568"/>
      <c r="C1" s="568"/>
    </row>
    <row r="2" spans="1:3" ht="29.15" customHeight="1" x14ac:dyDescent="0.35">
      <c r="A2" s="570"/>
      <c r="B2" s="625" t="s">
        <v>578</v>
      </c>
      <c r="C2" s="624"/>
    </row>
    <row r="3" spans="1:3" x14ac:dyDescent="0.35">
      <c r="A3" s="565"/>
      <c r="B3" s="541">
        <v>207886.28897117154</v>
      </c>
      <c r="C3" s="566"/>
    </row>
    <row r="4" spans="1:3" x14ac:dyDescent="0.35">
      <c r="A4" s="251"/>
      <c r="B4" s="252" t="s">
        <v>579</v>
      </c>
      <c r="C4" s="292" t="s">
        <v>580</v>
      </c>
    </row>
    <row r="5" spans="1:3" x14ac:dyDescent="0.35">
      <c r="A5" s="81" t="s">
        <v>515</v>
      </c>
      <c r="B5" s="125">
        <v>14</v>
      </c>
      <c r="C5" s="125">
        <v>8.1002357231970752</v>
      </c>
    </row>
    <row r="6" spans="1:3" x14ac:dyDescent="0.35">
      <c r="A6" s="65" t="s">
        <v>514</v>
      </c>
      <c r="B6" s="125">
        <v>40</v>
      </c>
      <c r="C6" s="125">
        <v>18.021475066145594</v>
      </c>
    </row>
    <row r="7" spans="1:3" x14ac:dyDescent="0.35">
      <c r="A7" s="65" t="s">
        <v>516</v>
      </c>
      <c r="B7" s="125">
        <v>42</v>
      </c>
      <c r="C7" s="125">
        <v>19.409399977836213</v>
      </c>
    </row>
    <row r="8" spans="1:3" x14ac:dyDescent="0.35">
      <c r="A8" s="65" t="s">
        <v>517</v>
      </c>
      <c r="B8" s="125">
        <v>81</v>
      </c>
      <c r="C8" s="125">
        <v>49.694475267785002</v>
      </c>
    </row>
    <row r="9" spans="1:3" x14ac:dyDescent="0.35">
      <c r="A9" s="65" t="s">
        <v>518</v>
      </c>
      <c r="B9" s="125">
        <v>9</v>
      </c>
      <c r="C9" s="125">
        <v>4.7744139650361257</v>
      </c>
    </row>
  </sheetData>
  <mergeCells count="3">
    <mergeCell ref="A2:A3"/>
    <mergeCell ref="B2:C3"/>
    <mergeCell ref="A1:C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8484B-2AB7-47B4-B6B7-C6F7DB4D461D}">
  <sheetPr>
    <tabColor rgb="FF00B050"/>
  </sheetPr>
  <dimension ref="A1:C11"/>
  <sheetViews>
    <sheetView zoomScaleNormal="100" workbookViewId="0">
      <selection activeCell="C11" sqref="A11:C11"/>
    </sheetView>
  </sheetViews>
  <sheetFormatPr defaultColWidth="9.1796875" defaultRowHeight="14.5" x14ac:dyDescent="0.35"/>
  <cols>
    <col min="1" max="1" width="47.26953125" bestFit="1" customWidth="1"/>
    <col min="2" max="3" width="24.26953125" customWidth="1"/>
  </cols>
  <sheetData>
    <row r="1" spans="1:3" x14ac:dyDescent="0.35">
      <c r="A1" s="459" t="s">
        <v>521</v>
      </c>
      <c r="B1" s="459"/>
      <c r="C1" s="459"/>
    </row>
    <row r="2" spans="1:3" ht="29.15" customHeight="1" x14ac:dyDescent="0.35">
      <c r="A2" s="570"/>
      <c r="B2" s="626" t="s">
        <v>581</v>
      </c>
      <c r="C2" s="623"/>
    </row>
    <row r="3" spans="1:3" x14ac:dyDescent="0.35">
      <c r="A3" s="565"/>
      <c r="B3" s="541">
        <v>207886.28897117154</v>
      </c>
      <c r="C3" s="566"/>
    </row>
    <row r="4" spans="1:3" x14ac:dyDescent="0.35">
      <c r="A4" s="291"/>
      <c r="B4" s="292" t="s">
        <v>579</v>
      </c>
      <c r="C4" s="292" t="s">
        <v>580</v>
      </c>
    </row>
    <row r="5" spans="1:3" x14ac:dyDescent="0.35">
      <c r="A5" s="81" t="s">
        <v>524</v>
      </c>
      <c r="B5" s="125">
        <v>426</v>
      </c>
      <c r="C5" s="125">
        <v>85.064506362621984</v>
      </c>
    </row>
    <row r="6" spans="1:3" x14ac:dyDescent="0.35">
      <c r="A6" s="65" t="s">
        <v>525</v>
      </c>
      <c r="B6" s="125">
        <v>33</v>
      </c>
      <c r="C6" s="125">
        <v>6.2952363423319451</v>
      </c>
    </row>
    <row r="7" spans="1:3" x14ac:dyDescent="0.35">
      <c r="A7" s="65" t="s">
        <v>526</v>
      </c>
      <c r="B7" s="125">
        <v>7</v>
      </c>
      <c r="C7" s="125">
        <v>1.2001344532822109</v>
      </c>
    </row>
    <row r="8" spans="1:3" x14ac:dyDescent="0.35">
      <c r="A8" s="65" t="s">
        <v>527</v>
      </c>
      <c r="B8" s="125">
        <v>4</v>
      </c>
      <c r="C8" s="125">
        <v>0.46807781526083381</v>
      </c>
    </row>
    <row r="9" spans="1:3" x14ac:dyDescent="0.35">
      <c r="A9" s="65" t="s">
        <v>522</v>
      </c>
      <c r="B9" s="125">
        <v>10</v>
      </c>
      <c r="C9" s="125">
        <v>2.3516269376242382</v>
      </c>
    </row>
    <row r="10" spans="1:3" x14ac:dyDescent="0.35">
      <c r="A10" s="65" t="s">
        <v>523</v>
      </c>
      <c r="B10" s="125">
        <v>3</v>
      </c>
      <c r="C10" s="125">
        <v>0.20513635352538612</v>
      </c>
    </row>
    <row r="11" spans="1:3" x14ac:dyDescent="0.35">
      <c r="A11" s="351" t="s">
        <v>582</v>
      </c>
      <c r="B11" s="352">
        <v>23</v>
      </c>
      <c r="C11" s="352">
        <v>4.4152817353534006</v>
      </c>
    </row>
  </sheetData>
  <mergeCells count="3">
    <mergeCell ref="A1:C1"/>
    <mergeCell ref="A2:A3"/>
    <mergeCell ref="B2:C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06BF-78B1-4CA0-8E7B-B5B3827445D1}">
  <sheetPr>
    <tabColor rgb="FF00B050"/>
  </sheetPr>
  <dimension ref="A1:C9"/>
  <sheetViews>
    <sheetView zoomScaleNormal="100" workbookViewId="0">
      <selection activeCell="G11" sqref="G11"/>
    </sheetView>
  </sheetViews>
  <sheetFormatPr defaultColWidth="9.1796875" defaultRowHeight="14.5" x14ac:dyDescent="0.35"/>
  <cols>
    <col min="1" max="1" width="47.26953125" bestFit="1" customWidth="1"/>
    <col min="2" max="2" width="20.54296875" customWidth="1"/>
    <col min="3" max="3" width="14.7265625" customWidth="1"/>
  </cols>
  <sheetData>
    <row r="1" spans="1:3" x14ac:dyDescent="0.35">
      <c r="A1" s="567" t="s">
        <v>634</v>
      </c>
      <c r="B1" s="568"/>
      <c r="C1" s="568"/>
    </row>
    <row r="2" spans="1:3" ht="29.15" customHeight="1" x14ac:dyDescent="0.35">
      <c r="A2" s="570"/>
      <c r="B2" s="625" t="s">
        <v>633</v>
      </c>
      <c r="C2" s="624"/>
    </row>
    <row r="3" spans="1:3" x14ac:dyDescent="0.35">
      <c r="A3" s="565"/>
      <c r="B3" s="541">
        <v>207886.28897117154</v>
      </c>
      <c r="C3" s="566"/>
    </row>
    <row r="4" spans="1:3" x14ac:dyDescent="0.35">
      <c r="A4" s="336"/>
      <c r="B4" s="337" t="s">
        <v>579</v>
      </c>
      <c r="C4" s="337" t="s">
        <v>580</v>
      </c>
    </row>
    <row r="5" spans="1:3" x14ac:dyDescent="0.35">
      <c r="A5" s="81" t="s">
        <v>515</v>
      </c>
      <c r="B5" s="125">
        <v>49</v>
      </c>
      <c r="C5" s="125">
        <v>9.5401079635057382</v>
      </c>
    </row>
    <row r="6" spans="1:3" x14ac:dyDescent="0.35">
      <c r="A6" s="65" t="s">
        <v>514</v>
      </c>
      <c r="B6" s="125">
        <v>105</v>
      </c>
      <c r="C6" s="125">
        <v>20.364802440204446</v>
      </c>
    </row>
    <row r="7" spans="1:3" x14ac:dyDescent="0.35">
      <c r="A7" s="65" t="s">
        <v>516</v>
      </c>
      <c r="B7" s="125">
        <v>96</v>
      </c>
      <c r="C7" s="125">
        <v>16.060963431401603</v>
      </c>
    </row>
    <row r="8" spans="1:3" x14ac:dyDescent="0.35">
      <c r="A8" s="65" t="s">
        <v>517</v>
      </c>
      <c r="B8" s="125">
        <v>223</v>
      </c>
      <c r="C8" s="125">
        <v>45.037910646944354</v>
      </c>
    </row>
    <row r="9" spans="1:3" x14ac:dyDescent="0.35">
      <c r="A9" s="65" t="s">
        <v>518</v>
      </c>
      <c r="B9" s="125">
        <v>33</v>
      </c>
      <c r="C9" s="125">
        <v>8.996215517943849</v>
      </c>
    </row>
  </sheetData>
  <mergeCells count="3">
    <mergeCell ref="A1:C1"/>
    <mergeCell ref="A2:A3"/>
    <mergeCell ref="B2:C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1CA2-34BC-4AD0-9587-4863BD3646E5}">
  <sheetPr>
    <tabColor rgb="FF00B050"/>
  </sheetPr>
  <dimension ref="A1:L16"/>
  <sheetViews>
    <sheetView topLeftCell="E11" zoomScaleNormal="100" workbookViewId="0">
      <selection activeCell="V34" sqref="V34"/>
    </sheetView>
  </sheetViews>
  <sheetFormatPr defaultColWidth="8.7265625" defaultRowHeight="14.5" x14ac:dyDescent="0.35"/>
  <cols>
    <col min="1" max="1" width="25.7265625" style="171" bestFit="1" customWidth="1"/>
    <col min="2" max="2" width="16.453125" style="271" bestFit="1" customWidth="1"/>
    <col min="3" max="3" width="7" style="271" customWidth="1"/>
    <col min="4" max="4" width="10.1796875" style="271" customWidth="1"/>
    <col min="5" max="5" width="9.1796875" style="271" customWidth="1"/>
    <col min="6" max="6" width="10.1796875" style="271" customWidth="1"/>
    <col min="7" max="7" width="9.81640625" style="271" customWidth="1"/>
    <col min="8" max="9" width="11.26953125" style="271" customWidth="1"/>
    <col min="10" max="10" width="7" style="271" customWidth="1"/>
    <col min="11" max="11" width="7.36328125" style="271" customWidth="1"/>
    <col min="12" max="12" width="9.26953125" style="271" customWidth="1"/>
    <col min="13" max="16384" width="8.7265625" style="171"/>
  </cols>
  <sheetData>
    <row r="1" spans="1:12" ht="14.5" customHeight="1" x14ac:dyDescent="0.35">
      <c r="A1" s="627" t="s">
        <v>752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</row>
    <row r="2" spans="1:12" s="258" customFormat="1" ht="27" customHeight="1" x14ac:dyDescent="0.35">
      <c r="A2" s="613" t="s">
        <v>540</v>
      </c>
      <c r="B2" s="629" t="s">
        <v>519</v>
      </c>
      <c r="C2" s="631" t="s">
        <v>21</v>
      </c>
      <c r="D2" s="632"/>
      <c r="E2" s="633" t="s">
        <v>520</v>
      </c>
      <c r="F2" s="634"/>
      <c r="G2" s="634"/>
      <c r="H2" s="634"/>
      <c r="I2" s="635"/>
      <c r="J2" s="483" t="s">
        <v>512</v>
      </c>
      <c r="K2" s="483"/>
      <c r="L2" s="483"/>
    </row>
    <row r="3" spans="1:12" x14ac:dyDescent="0.35">
      <c r="A3" s="614"/>
      <c r="B3" s="630"/>
      <c r="C3" s="269" t="s">
        <v>20</v>
      </c>
      <c r="D3" s="269" t="s">
        <v>19</v>
      </c>
      <c r="E3" s="269" t="s">
        <v>14</v>
      </c>
      <c r="F3" s="269" t="s">
        <v>15</v>
      </c>
      <c r="G3" s="269" t="s">
        <v>16</v>
      </c>
      <c r="H3" s="269" t="s">
        <v>17</v>
      </c>
      <c r="I3" s="269" t="s">
        <v>18</v>
      </c>
      <c r="J3" s="263" t="s">
        <v>513</v>
      </c>
      <c r="K3" s="263" t="s">
        <v>494</v>
      </c>
      <c r="L3" s="263" t="s">
        <v>495</v>
      </c>
    </row>
    <row r="4" spans="1:12" x14ac:dyDescent="0.35">
      <c r="A4" s="270" t="s">
        <v>528</v>
      </c>
      <c r="B4" s="256">
        <v>12.55726838327308</v>
      </c>
      <c r="C4" s="256">
        <v>3.7775144174187787</v>
      </c>
      <c r="D4" s="256">
        <v>14.746124283522237</v>
      </c>
      <c r="E4" s="256">
        <v>7.7260469536506822</v>
      </c>
      <c r="F4" s="256">
        <v>11.871242679205345</v>
      </c>
      <c r="G4" s="256">
        <v>13.669221162417491</v>
      </c>
      <c r="H4" s="256">
        <v>12.86336890771824</v>
      </c>
      <c r="I4" s="256">
        <v>15.271124893917287</v>
      </c>
      <c r="J4" s="256">
        <v>8.9635862170786833</v>
      </c>
      <c r="K4" s="256">
        <v>9.3849278445373105</v>
      </c>
      <c r="L4" s="256">
        <v>16.349451176694842</v>
      </c>
    </row>
    <row r="5" spans="1:12" x14ac:dyDescent="0.35">
      <c r="A5" s="270" t="s">
        <v>529</v>
      </c>
      <c r="B5" s="256">
        <v>4.4355370034566244</v>
      </c>
      <c r="C5" s="256">
        <v>0.23089325651709777</v>
      </c>
      <c r="D5" s="256">
        <v>5.4837849736990103</v>
      </c>
      <c r="E5" s="256">
        <v>1.9372562488319345</v>
      </c>
      <c r="F5" s="256">
        <v>2.8787427103120899</v>
      </c>
      <c r="G5" s="256">
        <v>2.347560842083563</v>
      </c>
      <c r="H5" s="256">
        <v>4.3422150350546751</v>
      </c>
      <c r="I5" s="256">
        <v>8.5599394270762268</v>
      </c>
      <c r="J5" s="256">
        <v>3.7106316468828844</v>
      </c>
      <c r="K5" s="256">
        <v>5.7273235676351213</v>
      </c>
      <c r="L5" s="256">
        <v>3.4477958107308999</v>
      </c>
    </row>
    <row r="6" spans="1:12" x14ac:dyDescent="0.35">
      <c r="A6" s="270" t="s">
        <v>530</v>
      </c>
      <c r="B6" s="256">
        <v>0.12610963405627021</v>
      </c>
      <c r="C6" s="256">
        <v>0</v>
      </c>
      <c r="D6" s="256">
        <v>0.15754967413664958</v>
      </c>
      <c r="E6" s="256">
        <v>9.8772767830308722E-2</v>
      </c>
      <c r="F6" s="256">
        <v>0.46774158574413105</v>
      </c>
      <c r="G6" s="256">
        <v>0</v>
      </c>
      <c r="H6" s="256">
        <v>0</v>
      </c>
      <c r="I6" s="256">
        <v>0.14239351306408279</v>
      </c>
      <c r="J6" s="256">
        <v>1.0720192870990728</v>
      </c>
      <c r="K6" s="256">
        <v>0</v>
      </c>
      <c r="L6" s="256">
        <v>0</v>
      </c>
    </row>
    <row r="7" spans="1:12" x14ac:dyDescent="0.35">
      <c r="A7" s="270" t="s">
        <v>531</v>
      </c>
      <c r="B7" s="256">
        <v>0.55021566536353639</v>
      </c>
      <c r="C7" s="256">
        <v>0.11483837309203268</v>
      </c>
      <c r="D7" s="256">
        <v>0.65875836015079903</v>
      </c>
      <c r="E7" s="256">
        <v>0</v>
      </c>
      <c r="F7" s="256">
        <v>0</v>
      </c>
      <c r="G7" s="256">
        <v>0.65549461870165859</v>
      </c>
      <c r="H7" s="256">
        <v>1.2911244612196737</v>
      </c>
      <c r="I7" s="256">
        <v>0.5571398765726655</v>
      </c>
      <c r="J7" s="256">
        <v>0.62788874782832238</v>
      </c>
      <c r="K7" s="256">
        <v>0.12898178491286547</v>
      </c>
      <c r="L7" s="256">
        <v>0.91266205965479696</v>
      </c>
    </row>
    <row r="8" spans="1:12" x14ac:dyDescent="0.35">
      <c r="A8" s="270" t="s">
        <v>532</v>
      </c>
      <c r="B8" s="256">
        <v>0.38650852480044617</v>
      </c>
      <c r="C8" s="256">
        <v>0</v>
      </c>
      <c r="D8" s="256">
        <v>0.4828678838777406</v>
      </c>
      <c r="E8" s="256">
        <v>0</v>
      </c>
      <c r="F8" s="256">
        <v>0</v>
      </c>
      <c r="G8" s="256">
        <v>0.1030669395794504</v>
      </c>
      <c r="H8" s="256">
        <v>0</v>
      </c>
      <c r="I8" s="256">
        <v>1.3880387547902555</v>
      </c>
      <c r="J8" s="256">
        <v>0</v>
      </c>
      <c r="K8" s="256">
        <v>0.92081604325770317</v>
      </c>
      <c r="L8" s="256">
        <v>0</v>
      </c>
    </row>
    <row r="9" spans="1:12" x14ac:dyDescent="0.35">
      <c r="A9" s="270" t="s">
        <v>533</v>
      </c>
      <c r="B9" s="270">
        <v>4.96148277030556E-2</v>
      </c>
      <c r="C9" s="270">
        <v>0</v>
      </c>
      <c r="D9" s="270">
        <v>6.1984161602392431E-2</v>
      </c>
      <c r="E9" s="270">
        <v>0</v>
      </c>
      <c r="F9" s="270">
        <v>0</v>
      </c>
      <c r="G9" s="270">
        <v>0.27237140720757524</v>
      </c>
      <c r="H9" s="270">
        <v>0</v>
      </c>
      <c r="I9" s="270">
        <v>0</v>
      </c>
      <c r="J9" s="270">
        <v>0.42176041998536329</v>
      </c>
      <c r="K9" s="270">
        <v>0</v>
      </c>
      <c r="L9" s="270">
        <v>0</v>
      </c>
    </row>
    <row r="10" spans="1:12" x14ac:dyDescent="0.35">
      <c r="A10" s="270" t="s">
        <v>534</v>
      </c>
      <c r="B10" s="270">
        <v>1.6078199514995581</v>
      </c>
      <c r="C10" s="270">
        <v>0.87039635738044141</v>
      </c>
      <c r="D10" s="270">
        <v>1.7916649648391214</v>
      </c>
      <c r="E10" s="270">
        <v>0.74084119628340706</v>
      </c>
      <c r="F10" s="270">
        <v>1.4344062081131945</v>
      </c>
      <c r="G10" s="270">
        <v>2.9503452516675113</v>
      </c>
      <c r="H10" s="270">
        <v>1.677222586139421</v>
      </c>
      <c r="I10" s="270">
        <v>1.3254964616455953</v>
      </c>
      <c r="J10" s="270">
        <v>2.655839543280174</v>
      </c>
      <c r="K10" s="270">
        <v>0.8137807907578003</v>
      </c>
      <c r="L10" s="270">
        <v>2.0617768124829796</v>
      </c>
    </row>
    <row r="11" spans="1:12" x14ac:dyDescent="0.35">
      <c r="A11" s="270" t="s">
        <v>535</v>
      </c>
      <c r="B11" s="270">
        <v>3.0998183523463343</v>
      </c>
      <c r="C11" s="270">
        <v>1.831451789723445</v>
      </c>
      <c r="D11" s="270">
        <v>3.416031271873825</v>
      </c>
      <c r="E11" s="270">
        <v>1.4520283447563056</v>
      </c>
      <c r="F11" s="270">
        <v>0.32707528840141797</v>
      </c>
      <c r="G11" s="270">
        <v>4.787973215524417</v>
      </c>
      <c r="H11" s="270">
        <v>6.7786538942530781</v>
      </c>
      <c r="I11" s="270">
        <v>1.6058430348099648</v>
      </c>
      <c r="J11" s="270">
        <v>2.156415213137592</v>
      </c>
      <c r="K11" s="270">
        <v>4.5359888019454528</v>
      </c>
      <c r="L11" s="270">
        <v>2.036634644568148</v>
      </c>
    </row>
    <row r="12" spans="1:12" x14ac:dyDescent="0.35">
      <c r="A12" s="270" t="s">
        <v>536</v>
      </c>
      <c r="B12" s="270">
        <v>0</v>
      </c>
      <c r="C12" s="270">
        <v>0</v>
      </c>
      <c r="D12" s="270">
        <v>0</v>
      </c>
      <c r="E12" s="270">
        <v>0</v>
      </c>
      <c r="F12" s="270">
        <v>0</v>
      </c>
      <c r="G12" s="270">
        <v>0</v>
      </c>
      <c r="H12" s="270">
        <v>0</v>
      </c>
      <c r="I12" s="270">
        <v>0</v>
      </c>
      <c r="J12" s="270">
        <v>0</v>
      </c>
      <c r="K12" s="270">
        <v>0</v>
      </c>
      <c r="L12" s="270">
        <v>0</v>
      </c>
    </row>
    <row r="13" spans="1:12" x14ac:dyDescent="0.35">
      <c r="A13" s="270" t="s">
        <v>537</v>
      </c>
      <c r="B13" s="270">
        <v>2.3540907742609446E-2</v>
      </c>
      <c r="C13" s="270">
        <v>0</v>
      </c>
      <c r="D13" s="270">
        <v>2.940982559725891E-2</v>
      </c>
      <c r="E13" s="270">
        <v>0.11611123398465541</v>
      </c>
      <c r="F13" s="270">
        <v>0</v>
      </c>
      <c r="G13" s="270">
        <v>1.2389126989626379E-2</v>
      </c>
      <c r="H13" s="270">
        <v>0</v>
      </c>
      <c r="I13" s="270">
        <v>0</v>
      </c>
      <c r="J13" s="270">
        <v>0</v>
      </c>
      <c r="K13" s="270">
        <v>0</v>
      </c>
      <c r="L13" s="270">
        <v>5.0886399574333108E-2</v>
      </c>
    </row>
    <row r="14" spans="1:12" x14ac:dyDescent="0.35">
      <c r="A14" s="270" t="s">
        <v>538</v>
      </c>
      <c r="B14" s="270">
        <v>0.42258317220143088</v>
      </c>
      <c r="C14" s="270">
        <v>0</v>
      </c>
      <c r="D14" s="270">
        <v>0.52793620070501546</v>
      </c>
      <c r="E14" s="270">
        <v>0</v>
      </c>
      <c r="F14" s="270">
        <v>0</v>
      </c>
      <c r="G14" s="270">
        <v>0.28828389860381209</v>
      </c>
      <c r="H14" s="270">
        <v>5.3290220792517322E-2</v>
      </c>
      <c r="I14" s="270">
        <v>1.3527334803382942</v>
      </c>
      <c r="J14" s="270">
        <v>0.44640052124671059</v>
      </c>
      <c r="K14" s="270">
        <v>0.38650893275966686</v>
      </c>
      <c r="L14" s="270">
        <v>0.4492579276327282</v>
      </c>
    </row>
    <row r="15" spans="1:12" x14ac:dyDescent="0.35">
      <c r="A15" s="270" t="s">
        <v>539</v>
      </c>
      <c r="B15" s="270">
        <v>22.950883033640249</v>
      </c>
      <c r="C15" s="270">
        <v>12.097950962562502</v>
      </c>
      <c r="D15" s="270">
        <v>25.656597167677525</v>
      </c>
      <c r="E15" s="270">
        <v>10.089720449684062</v>
      </c>
      <c r="F15" s="270">
        <v>17.509454909007559</v>
      </c>
      <c r="G15" s="270">
        <v>29.90429421581452</v>
      </c>
      <c r="H15" s="270">
        <v>27.098822338901027</v>
      </c>
      <c r="I15" s="270">
        <v>26.720427779647384</v>
      </c>
      <c r="J15" s="270">
        <v>18.731917236941186</v>
      </c>
      <c r="K15" s="270">
        <v>21.676185887346442</v>
      </c>
      <c r="L15" s="270">
        <v>25.180280746106831</v>
      </c>
    </row>
    <row r="16" spans="1:12" s="349" customFormat="1" x14ac:dyDescent="0.35">
      <c r="A16" s="270" t="s">
        <v>462</v>
      </c>
      <c r="B16" s="270">
        <v>4.5121165662524261</v>
      </c>
      <c r="C16" s="270">
        <v>1.6601346381890567</v>
      </c>
      <c r="D16" s="270">
        <v>5.2231362024431141</v>
      </c>
      <c r="E16" s="270">
        <v>1.8267445249220273</v>
      </c>
      <c r="F16" s="270">
        <v>2.0702087959153568</v>
      </c>
      <c r="G16" s="270">
        <v>5.1272838480240921</v>
      </c>
      <c r="H16" s="270">
        <v>4.4823788086586207</v>
      </c>
      <c r="I16" s="270">
        <v>7.3567031430396508</v>
      </c>
      <c r="J16" s="270">
        <v>6.6110591259970963</v>
      </c>
      <c r="K16" s="270">
        <v>3.2812622662225133</v>
      </c>
      <c r="L16" s="270">
        <v>5.0951723382173055</v>
      </c>
    </row>
  </sheetData>
  <mergeCells count="6">
    <mergeCell ref="J2:L2"/>
    <mergeCell ref="A1:L1"/>
    <mergeCell ref="A2:A3"/>
    <mergeCell ref="B2:B3"/>
    <mergeCell ref="C2:D2"/>
    <mergeCell ref="E2:I2"/>
  </mergeCells>
  <pageMargins left="0.7" right="0.7" top="0.75" bottom="0.75" header="0.3" footer="0.3"/>
  <pageSetup scale="90" orientation="landscape" r:id="rId1"/>
  <headerFooter>
    <oddFooter>&amp;R&amp;1#&amp;"Calibri"&amp;12&amp;K000000Official Use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6C37-0668-4873-9E97-4D08CF762364}">
  <sheetPr>
    <tabColor rgb="FF00B050"/>
  </sheetPr>
  <dimension ref="A1:L39"/>
  <sheetViews>
    <sheetView topLeftCell="B2" zoomScaleNormal="100" workbookViewId="0">
      <selection activeCell="P24" sqref="P24"/>
    </sheetView>
  </sheetViews>
  <sheetFormatPr defaultColWidth="8.7265625" defaultRowHeight="14.5" x14ac:dyDescent="0.35"/>
  <cols>
    <col min="1" max="1" width="25.7265625" style="171" bestFit="1" customWidth="1"/>
    <col min="2" max="2" width="16.453125" style="271" bestFit="1" customWidth="1"/>
    <col min="3" max="3" width="7" style="271" customWidth="1"/>
    <col min="4" max="4" width="10.1796875" style="271" customWidth="1"/>
    <col min="5" max="5" width="9.1796875" style="271" customWidth="1"/>
    <col min="6" max="6" width="10.1796875" style="271" customWidth="1"/>
    <col min="7" max="7" width="9.81640625" style="271" customWidth="1"/>
    <col min="8" max="9" width="11.26953125" style="271" customWidth="1"/>
    <col min="10" max="16384" width="8.7265625" style="171"/>
  </cols>
  <sheetData>
    <row r="1" spans="1:12" ht="14.5" customHeight="1" x14ac:dyDescent="0.35">
      <c r="A1" s="627" t="s">
        <v>677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</row>
    <row r="2" spans="1:12" s="258" customFormat="1" ht="27" customHeight="1" x14ac:dyDescent="0.35">
      <c r="A2" s="613" t="s">
        <v>540</v>
      </c>
      <c r="B2" s="629" t="s">
        <v>519</v>
      </c>
      <c r="C2" s="631" t="s">
        <v>21</v>
      </c>
      <c r="D2" s="632"/>
      <c r="E2" s="633" t="s">
        <v>520</v>
      </c>
      <c r="F2" s="634"/>
      <c r="G2" s="634"/>
      <c r="H2" s="634"/>
      <c r="I2" s="635"/>
      <c r="J2" s="483" t="s">
        <v>512</v>
      </c>
      <c r="K2" s="483"/>
      <c r="L2" s="483"/>
    </row>
    <row r="3" spans="1:12" x14ac:dyDescent="0.35">
      <c r="A3" s="614"/>
      <c r="B3" s="630"/>
      <c r="C3" s="269" t="s">
        <v>20</v>
      </c>
      <c r="D3" s="269" t="s">
        <v>19</v>
      </c>
      <c r="E3" s="269" t="s">
        <v>14</v>
      </c>
      <c r="F3" s="269" t="s">
        <v>15</v>
      </c>
      <c r="G3" s="269" t="s">
        <v>16</v>
      </c>
      <c r="H3" s="269" t="s">
        <v>17</v>
      </c>
      <c r="I3" s="269" t="s">
        <v>18</v>
      </c>
      <c r="J3" s="263" t="s">
        <v>513</v>
      </c>
      <c r="K3" s="263" t="s">
        <v>494</v>
      </c>
      <c r="L3" s="263" t="s">
        <v>495</v>
      </c>
    </row>
    <row r="4" spans="1:12" x14ac:dyDescent="0.35">
      <c r="A4" s="256" t="s">
        <v>528</v>
      </c>
      <c r="B4" s="256">
        <v>26.030065869405657</v>
      </c>
      <c r="C4" s="256">
        <v>4.6396040493930277</v>
      </c>
      <c r="D4" s="256">
        <v>26.96136281911155</v>
      </c>
      <c r="E4" s="256">
        <v>53.023093489733085</v>
      </c>
      <c r="F4" s="256">
        <v>25.261192954689573</v>
      </c>
      <c r="G4" s="256">
        <v>28.701850897340393</v>
      </c>
      <c r="H4" s="256">
        <v>29.70665805080052</v>
      </c>
      <c r="I4" s="256">
        <v>18.380433433388585</v>
      </c>
      <c r="J4" s="256">
        <v>2.80739925690095</v>
      </c>
      <c r="K4" s="256">
        <v>16.031808446789963</v>
      </c>
      <c r="L4" s="256">
        <v>34.809077527796269</v>
      </c>
    </row>
    <row r="5" spans="1:12" x14ac:dyDescent="0.35">
      <c r="A5" s="256" t="s">
        <v>663</v>
      </c>
      <c r="B5" s="256">
        <v>0.16318486312883637</v>
      </c>
      <c r="C5" s="256">
        <v>0</v>
      </c>
      <c r="D5" s="256">
        <v>0.17028959824623691</v>
      </c>
      <c r="E5" s="256">
        <v>3.3698738585026971</v>
      </c>
      <c r="F5" s="256">
        <v>0</v>
      </c>
      <c r="G5" s="256">
        <v>0</v>
      </c>
      <c r="H5" s="256">
        <v>0</v>
      </c>
      <c r="I5" s="256">
        <v>0</v>
      </c>
      <c r="J5" s="256">
        <v>1.5783195975670543</v>
      </c>
      <c r="K5" s="256">
        <v>0</v>
      </c>
      <c r="L5" s="256">
        <v>0</v>
      </c>
    </row>
    <row r="6" spans="1:12" x14ac:dyDescent="0.35">
      <c r="A6" s="256" t="s">
        <v>664</v>
      </c>
      <c r="B6" s="256">
        <v>1.8212868032524334</v>
      </c>
      <c r="C6" s="256">
        <v>36.446795331288719</v>
      </c>
      <c r="D6" s="256">
        <v>0.31376299448612832</v>
      </c>
      <c r="E6" s="256">
        <v>0</v>
      </c>
      <c r="F6" s="256">
        <v>0</v>
      </c>
      <c r="G6" s="256">
        <v>0</v>
      </c>
      <c r="H6" s="256">
        <v>0</v>
      </c>
      <c r="I6" s="256">
        <v>4.9852714081153939</v>
      </c>
      <c r="J6" s="256">
        <v>14.707342138903112</v>
      </c>
      <c r="K6" s="256">
        <v>1.0320815263768184</v>
      </c>
      <c r="L6" s="256">
        <v>0</v>
      </c>
    </row>
    <row r="7" spans="1:12" x14ac:dyDescent="0.35">
      <c r="A7" s="256" t="s">
        <v>665</v>
      </c>
      <c r="B7" s="256">
        <v>5.7412736755294702</v>
      </c>
      <c r="C7" s="256">
        <v>0</v>
      </c>
      <c r="D7" s="256">
        <v>5.9912369865807973</v>
      </c>
      <c r="E7" s="256">
        <v>31.257837526972555</v>
      </c>
      <c r="F7" s="256">
        <v>0</v>
      </c>
      <c r="G7" s="256">
        <v>11.415708233523544</v>
      </c>
      <c r="H7" s="256">
        <v>0</v>
      </c>
      <c r="I7" s="256">
        <v>2.0469647745364608</v>
      </c>
      <c r="J7" s="256">
        <v>0</v>
      </c>
      <c r="K7" s="256">
        <v>0.59518747536957628</v>
      </c>
      <c r="L7" s="256">
        <v>9.1988146959100359</v>
      </c>
    </row>
    <row r="8" spans="1:12" x14ac:dyDescent="0.35">
      <c r="A8" s="256" t="s">
        <v>666</v>
      </c>
      <c r="B8" s="256">
        <v>3.6647605041304958</v>
      </c>
      <c r="C8" s="256">
        <v>9.5303859401316213</v>
      </c>
      <c r="D8" s="256">
        <v>3.4093831718115464</v>
      </c>
      <c r="E8" s="256">
        <v>0</v>
      </c>
      <c r="F8" s="256">
        <v>0</v>
      </c>
      <c r="G8" s="256">
        <v>2.5407113568532225</v>
      </c>
      <c r="H8" s="256">
        <v>10.939670740470172</v>
      </c>
      <c r="I8" s="256">
        <v>1.9198562575707607</v>
      </c>
      <c r="J8" s="256">
        <v>0.11990470064795855</v>
      </c>
      <c r="K8" s="256">
        <v>11.03102302302524</v>
      </c>
      <c r="L8" s="256">
        <v>0.72484839011776558</v>
      </c>
    </row>
    <row r="9" spans="1:12" x14ac:dyDescent="0.35">
      <c r="A9" s="256" t="s">
        <v>529</v>
      </c>
      <c r="B9" s="256">
        <v>6.3734979117541348</v>
      </c>
      <c r="C9" s="256">
        <v>0</v>
      </c>
      <c r="D9" s="256">
        <v>6.6509869727252369</v>
      </c>
      <c r="E9" s="256">
        <v>0.64471779438241272</v>
      </c>
      <c r="F9" s="256">
        <v>20.134313341830666</v>
      </c>
      <c r="G9" s="256">
        <v>4.0810686852455191</v>
      </c>
      <c r="H9" s="256">
        <v>1.0470409995429759</v>
      </c>
      <c r="I9" s="256">
        <v>8.8994783542986635</v>
      </c>
      <c r="J9" s="256">
        <v>6.6213287118499125</v>
      </c>
      <c r="K9" s="256">
        <v>13.009214999886497</v>
      </c>
      <c r="L9" s="256">
        <v>3.1373527191589181</v>
      </c>
    </row>
    <row r="10" spans="1:12" x14ac:dyDescent="0.35">
      <c r="A10" s="256" t="s">
        <v>667</v>
      </c>
      <c r="B10" s="256">
        <v>0.89414557142801643</v>
      </c>
      <c r="C10" s="256">
        <v>0</v>
      </c>
      <c r="D10" s="256">
        <v>0.93307484047656364</v>
      </c>
      <c r="E10" s="256">
        <v>0</v>
      </c>
      <c r="F10" s="256">
        <v>0</v>
      </c>
      <c r="G10" s="256">
        <v>0</v>
      </c>
      <c r="H10" s="256">
        <v>0</v>
      </c>
      <c r="I10" s="256">
        <v>2.4474774340717973</v>
      </c>
      <c r="J10" s="256">
        <v>0</v>
      </c>
      <c r="K10" s="256">
        <v>0</v>
      </c>
      <c r="L10" s="256">
        <v>1.4772371929241681</v>
      </c>
    </row>
    <row r="11" spans="1:12" x14ac:dyDescent="0.35">
      <c r="A11" s="256" t="s">
        <v>668</v>
      </c>
      <c r="B11" s="256">
        <v>4.3961480401740936</v>
      </c>
      <c r="C11" s="256">
        <v>0</v>
      </c>
      <c r="D11" s="256">
        <v>4.5875473327522123</v>
      </c>
      <c r="E11" s="256">
        <v>0</v>
      </c>
      <c r="F11" s="256">
        <v>0</v>
      </c>
      <c r="G11" s="256">
        <v>0</v>
      </c>
      <c r="H11" s="256">
        <v>14.23169867769208</v>
      </c>
      <c r="I11" s="256">
        <v>4.2387385798036634</v>
      </c>
      <c r="J11" s="256">
        <v>0</v>
      </c>
      <c r="K11" s="256">
        <v>15.090125147700078</v>
      </c>
      <c r="L11" s="256">
        <v>0</v>
      </c>
    </row>
    <row r="12" spans="1:12" x14ac:dyDescent="0.35">
      <c r="A12" s="256" t="s">
        <v>669</v>
      </c>
      <c r="B12" s="256">
        <v>24.675384491428094</v>
      </c>
      <c r="C12" s="256">
        <v>49.383214679186636</v>
      </c>
      <c r="D12" s="256">
        <v>23.59965610924877</v>
      </c>
      <c r="E12" s="256">
        <v>0</v>
      </c>
      <c r="F12" s="256">
        <v>37.554059035532113</v>
      </c>
      <c r="G12" s="256">
        <v>27.761642099223444</v>
      </c>
      <c r="H12" s="256">
        <v>13.067147816694504</v>
      </c>
      <c r="I12" s="256">
        <v>28.861693005211524</v>
      </c>
      <c r="J12" s="256">
        <v>57.999358972117058</v>
      </c>
      <c r="K12" s="256">
        <v>18.518302325589648</v>
      </c>
      <c r="L12" s="256">
        <v>21.946579643016673</v>
      </c>
    </row>
    <row r="13" spans="1:12" x14ac:dyDescent="0.35">
      <c r="A13" s="256" t="s">
        <v>670</v>
      </c>
      <c r="B13" s="256">
        <v>21.838576586438137</v>
      </c>
      <c r="C13" s="256">
        <v>0</v>
      </c>
      <c r="D13" s="256">
        <v>22.789383536376931</v>
      </c>
      <c r="E13" s="256">
        <v>27.008792288074144</v>
      </c>
      <c r="F13" s="256">
        <v>20.134313341830666</v>
      </c>
      <c r="G13" s="256">
        <v>24.427650456437604</v>
      </c>
      <c r="H13" s="256">
        <v>15.014042329041608</v>
      </c>
      <c r="I13" s="256">
        <v>23.110103570686043</v>
      </c>
      <c r="J13" s="256">
        <v>0</v>
      </c>
      <c r="K13" s="256">
        <v>19.930768095217587</v>
      </c>
      <c r="L13" s="256">
        <v>26.487181041695084</v>
      </c>
    </row>
    <row r="14" spans="1:12" x14ac:dyDescent="0.35">
      <c r="A14" s="256" t="s">
        <v>671</v>
      </c>
      <c r="B14" s="256">
        <v>30.068149685610432</v>
      </c>
      <c r="C14" s="256">
        <v>0</v>
      </c>
      <c r="D14" s="256">
        <v>31.377255413253518</v>
      </c>
      <c r="E14" s="256">
        <v>3.907066500579333</v>
      </c>
      <c r="F14" s="256">
        <v>37.184748009778311</v>
      </c>
      <c r="G14" s="256">
        <v>33.675254223481133</v>
      </c>
      <c r="H14" s="256">
        <v>28.720482696071798</v>
      </c>
      <c r="I14" s="256">
        <v>29.67994470202818</v>
      </c>
      <c r="J14" s="256">
        <v>37.540373094192205</v>
      </c>
      <c r="K14" s="256">
        <v>24.429694938271162</v>
      </c>
      <c r="L14" s="256">
        <v>31.505602458632179</v>
      </c>
    </row>
    <row r="15" spans="1:12" x14ac:dyDescent="0.35">
      <c r="A15" s="256" t="s">
        <v>672</v>
      </c>
      <c r="B15" s="256">
        <v>0.23512205663735689</v>
      </c>
      <c r="C15" s="256">
        <v>0</v>
      </c>
      <c r="D15" s="256">
        <v>0.24535878999998503</v>
      </c>
      <c r="E15" s="256">
        <v>0</v>
      </c>
      <c r="F15" s="256">
        <v>0</v>
      </c>
      <c r="G15" s="256">
        <v>0</v>
      </c>
      <c r="H15" s="256">
        <v>0</v>
      </c>
      <c r="I15" s="256">
        <v>0.6435819247568787</v>
      </c>
      <c r="J15" s="256">
        <v>0</v>
      </c>
      <c r="K15" s="256">
        <v>0</v>
      </c>
      <c r="L15" s="256">
        <v>0.38845022336442714</v>
      </c>
    </row>
    <row r="16" spans="1:12" s="298" customFormat="1" x14ac:dyDescent="0.35">
      <c r="A16" s="256" t="s">
        <v>531</v>
      </c>
      <c r="B16" s="256">
        <v>2.3554304646309641</v>
      </c>
      <c r="C16" s="256">
        <v>0</v>
      </c>
      <c r="D16" s="256">
        <v>2.4579810886152882</v>
      </c>
      <c r="E16" s="256">
        <v>0</v>
      </c>
      <c r="F16" s="256">
        <v>0</v>
      </c>
      <c r="G16" s="256">
        <v>0</v>
      </c>
      <c r="H16" s="256">
        <v>4.6164654171367276</v>
      </c>
      <c r="I16" s="256">
        <v>3.9189676682210783</v>
      </c>
      <c r="J16" s="256">
        <v>0</v>
      </c>
      <c r="K16" s="256">
        <v>2.5672140220865498</v>
      </c>
      <c r="L16" s="256">
        <v>2.6558414297657369</v>
      </c>
    </row>
    <row r="17" spans="1:12" x14ac:dyDescent="0.35">
      <c r="A17" s="256" t="s">
        <v>673</v>
      </c>
      <c r="B17" s="256">
        <v>0</v>
      </c>
      <c r="C17" s="256">
        <v>0</v>
      </c>
      <c r="D17" s="256">
        <v>0</v>
      </c>
      <c r="E17" s="256">
        <v>0</v>
      </c>
      <c r="F17" s="256">
        <v>0</v>
      </c>
      <c r="G17" s="256">
        <v>0</v>
      </c>
      <c r="H17" s="256">
        <v>0</v>
      </c>
      <c r="I17" s="256">
        <v>0</v>
      </c>
      <c r="J17" s="256">
        <v>0</v>
      </c>
      <c r="K17" s="256">
        <v>0</v>
      </c>
      <c r="L17" s="256">
        <v>0</v>
      </c>
    </row>
    <row r="18" spans="1:12" x14ac:dyDescent="0.35">
      <c r="A18" s="256" t="s">
        <v>674</v>
      </c>
      <c r="B18" s="256">
        <v>6.261249099533309</v>
      </c>
      <c r="C18" s="256">
        <v>0</v>
      </c>
      <c r="D18" s="256">
        <v>6.5338510768449289</v>
      </c>
      <c r="E18" s="256">
        <v>33.721407490426166</v>
      </c>
      <c r="F18" s="256">
        <v>0</v>
      </c>
      <c r="G18" s="256">
        <v>12.86585214045942</v>
      </c>
      <c r="H18" s="256">
        <v>0.65594490071316791</v>
      </c>
      <c r="I18" s="256">
        <v>1.5744929573900406</v>
      </c>
      <c r="J18" s="256">
        <v>6.654077694027551</v>
      </c>
      <c r="K18" s="256">
        <v>0.45051507777476135</v>
      </c>
      <c r="L18" s="256">
        <v>8.9908903473561104</v>
      </c>
    </row>
    <row r="19" spans="1:12" x14ac:dyDescent="0.35">
      <c r="A19" s="348" t="s">
        <v>675</v>
      </c>
    </row>
    <row r="22" spans="1:12" x14ac:dyDescent="0.35">
      <c r="A22" s="613" t="s">
        <v>540</v>
      </c>
      <c r="B22" s="629" t="s">
        <v>519</v>
      </c>
      <c r="C22" s="631" t="s">
        <v>21</v>
      </c>
      <c r="D22" s="632"/>
      <c r="E22" s="633" t="s">
        <v>520</v>
      </c>
      <c r="F22" s="634"/>
      <c r="G22" s="634"/>
      <c r="H22" s="634"/>
      <c r="I22" s="635"/>
      <c r="J22" s="483" t="s">
        <v>512</v>
      </c>
      <c r="K22" s="483"/>
      <c r="L22" s="483"/>
    </row>
    <row r="23" spans="1:12" x14ac:dyDescent="0.35">
      <c r="A23" s="614"/>
      <c r="B23" s="630"/>
      <c r="C23" s="269" t="s">
        <v>20</v>
      </c>
      <c r="D23" s="269" t="s">
        <v>19</v>
      </c>
      <c r="E23" s="269" t="s">
        <v>14</v>
      </c>
      <c r="F23" s="269" t="s">
        <v>15</v>
      </c>
      <c r="G23" s="269" t="s">
        <v>16</v>
      </c>
      <c r="H23" s="269" t="s">
        <v>17</v>
      </c>
      <c r="I23" s="269" t="s">
        <v>18</v>
      </c>
      <c r="J23" s="263" t="s">
        <v>513</v>
      </c>
      <c r="K23" s="263" t="s">
        <v>494</v>
      </c>
      <c r="L23" s="263" t="s">
        <v>495</v>
      </c>
    </row>
    <row r="24" spans="1:12" x14ac:dyDescent="0.35">
      <c r="A24" s="256" t="s">
        <v>528</v>
      </c>
      <c r="B24" s="256">
        <v>29.338696914325766</v>
      </c>
      <c r="C24" s="256">
        <v>4.8397364479843672</v>
      </c>
      <c r="D24" s="256">
        <v>27.035356876223677</v>
      </c>
      <c r="E24" s="256">
        <v>47.900126471134527</v>
      </c>
      <c r="F24" s="256">
        <v>15.796271648516912</v>
      </c>
      <c r="G24" s="256">
        <v>33.130723043654143</v>
      </c>
      <c r="H24" s="256">
        <v>25.102999395276203</v>
      </c>
      <c r="I24" s="256">
        <v>21.41884238952812</v>
      </c>
      <c r="J24" s="256">
        <v>3.4360577247953477</v>
      </c>
      <c r="K24" s="256">
        <v>13.721366489783714</v>
      </c>
      <c r="L24" s="256">
        <v>36.02438114860351</v>
      </c>
    </row>
    <row r="25" spans="1:12" x14ac:dyDescent="0.35">
      <c r="A25" s="256" t="s">
        <v>663</v>
      </c>
      <c r="B25" s="256">
        <v>0.10916747992034079</v>
      </c>
      <c r="C25" s="256">
        <v>0</v>
      </c>
      <c r="D25" s="256">
        <v>0.31015954311000526</v>
      </c>
      <c r="E25" s="256">
        <v>7.1315796792657569</v>
      </c>
      <c r="F25" s="256">
        <v>0</v>
      </c>
      <c r="G25" s="256">
        <v>0</v>
      </c>
      <c r="H25" s="256">
        <v>0</v>
      </c>
      <c r="I25" s="256">
        <v>0</v>
      </c>
      <c r="J25" s="256">
        <v>2.2655147250115584</v>
      </c>
      <c r="K25" s="256">
        <v>0</v>
      </c>
      <c r="L25" s="256">
        <v>0</v>
      </c>
    </row>
    <row r="26" spans="1:12" x14ac:dyDescent="0.35">
      <c r="A26" s="256" t="s">
        <v>664</v>
      </c>
      <c r="B26" s="256">
        <v>1.58206750843078</v>
      </c>
      <c r="C26" s="256">
        <v>39.79130101337352</v>
      </c>
      <c r="D26" s="256">
        <v>0.56247425734784706</v>
      </c>
      <c r="E26" s="256">
        <v>0</v>
      </c>
      <c r="F26" s="256">
        <v>0</v>
      </c>
      <c r="G26" s="256">
        <v>0</v>
      </c>
      <c r="H26" s="256">
        <v>0</v>
      </c>
      <c r="I26" s="256">
        <v>6.5416923944045076</v>
      </c>
      <c r="J26" s="256">
        <v>17.397529902292064</v>
      </c>
      <c r="K26" s="256">
        <v>1.9619258912627391</v>
      </c>
      <c r="L26" s="256">
        <v>0</v>
      </c>
    </row>
    <row r="27" spans="1:12" x14ac:dyDescent="0.35">
      <c r="A27" s="256" t="s">
        <v>665</v>
      </c>
      <c r="B27" s="256">
        <v>10.771093205310775</v>
      </c>
      <c r="C27" s="256">
        <v>0</v>
      </c>
      <c r="D27" s="256">
        <v>5.1315531051215748</v>
      </c>
      <c r="E27" s="256">
        <v>24.273369402035566</v>
      </c>
      <c r="F27" s="256">
        <v>0</v>
      </c>
      <c r="G27" s="256">
        <v>11.067932230485725</v>
      </c>
      <c r="H27" s="256">
        <v>0</v>
      </c>
      <c r="I27" s="256">
        <v>2.3098918698150119</v>
      </c>
      <c r="J27" s="256">
        <v>0</v>
      </c>
      <c r="K27" s="256">
        <v>0.62395199365378817</v>
      </c>
      <c r="L27" s="256">
        <v>7.7840610472227487</v>
      </c>
    </row>
    <row r="28" spans="1:12" x14ac:dyDescent="0.35">
      <c r="A28" s="256" t="s">
        <v>666</v>
      </c>
      <c r="B28" s="256">
        <v>3.2373198134855419</v>
      </c>
      <c r="C28" s="256">
        <v>7.4192609342879345</v>
      </c>
      <c r="D28" s="256">
        <v>2.8776404181449498</v>
      </c>
      <c r="E28" s="256">
        <v>0</v>
      </c>
      <c r="F28" s="256">
        <v>0</v>
      </c>
      <c r="G28" s="256">
        <v>2.2876788992589332</v>
      </c>
      <c r="H28" s="256">
        <v>9.9507616233040768</v>
      </c>
      <c r="I28" s="256">
        <v>1.4697610020734801</v>
      </c>
      <c r="J28" s="256">
        <v>0.11109219583044624</v>
      </c>
      <c r="K28" s="256">
        <v>9.833205146513686</v>
      </c>
      <c r="L28" s="256">
        <v>0.76603952438831502</v>
      </c>
    </row>
    <row r="29" spans="1:12" x14ac:dyDescent="0.35">
      <c r="A29" s="256" t="s">
        <v>529</v>
      </c>
      <c r="B29" s="256">
        <v>8.4064995458601608</v>
      </c>
      <c r="C29" s="256">
        <v>0</v>
      </c>
      <c r="D29" s="256">
        <v>4.0106339439246206</v>
      </c>
      <c r="E29" s="256">
        <v>1.0077878720198394</v>
      </c>
      <c r="F29" s="256">
        <v>9.0143992509731028</v>
      </c>
      <c r="G29" s="256">
        <v>3.2888489668883851</v>
      </c>
      <c r="H29" s="256">
        <v>1.42422697666029</v>
      </c>
      <c r="I29" s="256">
        <v>4.406331488123377</v>
      </c>
      <c r="J29" s="256">
        <v>6.4279050961222515</v>
      </c>
      <c r="K29" s="256">
        <v>6.9660851144972415</v>
      </c>
      <c r="L29" s="256">
        <v>1.7814828161456335</v>
      </c>
    </row>
    <row r="30" spans="1:12" x14ac:dyDescent="0.35">
      <c r="A30" s="256" t="s">
        <v>667</v>
      </c>
      <c r="B30" s="256">
        <v>2.212858018461382</v>
      </c>
      <c r="C30" s="256">
        <v>0</v>
      </c>
      <c r="D30" s="256">
        <v>0.89337598384917949</v>
      </c>
      <c r="E30" s="256">
        <v>0</v>
      </c>
      <c r="F30" s="256">
        <v>0</v>
      </c>
      <c r="G30" s="256">
        <v>0</v>
      </c>
      <c r="H30" s="256">
        <v>0</v>
      </c>
      <c r="I30" s="256">
        <v>1.98493220249834</v>
      </c>
      <c r="J30" s="256">
        <v>0</v>
      </c>
      <c r="K30" s="256">
        <v>0</v>
      </c>
      <c r="L30" s="256">
        <v>1.4041101663738811</v>
      </c>
    </row>
    <row r="31" spans="1:12" x14ac:dyDescent="0.35">
      <c r="A31" s="256" t="s">
        <v>668</v>
      </c>
      <c r="B31" s="256">
        <v>1.4306232677010073</v>
      </c>
      <c r="C31" s="256">
        <v>0</v>
      </c>
      <c r="D31" s="256">
        <v>4.0645937727651997</v>
      </c>
      <c r="E31" s="256">
        <v>0</v>
      </c>
      <c r="F31" s="256">
        <v>0</v>
      </c>
      <c r="G31" s="256">
        <v>0</v>
      </c>
      <c r="H31" s="256">
        <v>12.749120933395325</v>
      </c>
      <c r="I31" s="256">
        <v>3.244575348193155</v>
      </c>
      <c r="J31" s="256">
        <v>0</v>
      </c>
      <c r="K31" s="256">
        <v>14.1774163992038</v>
      </c>
      <c r="L31" s="256">
        <v>0</v>
      </c>
    </row>
    <row r="32" spans="1:12" x14ac:dyDescent="0.35">
      <c r="A32" s="256" t="s">
        <v>669</v>
      </c>
      <c r="B32" s="256">
        <v>25.562681536399683</v>
      </c>
      <c r="C32" s="256">
        <v>47.949701604354182</v>
      </c>
      <c r="D32" s="256">
        <v>26.273387884453868</v>
      </c>
      <c r="E32" s="256">
        <v>0</v>
      </c>
      <c r="F32" s="256">
        <v>49.490503752431472</v>
      </c>
      <c r="G32" s="256">
        <v>30.269754752771586</v>
      </c>
      <c r="H32" s="256">
        <v>14.486248332230939</v>
      </c>
      <c r="I32" s="256">
        <v>30.085470965745902</v>
      </c>
      <c r="J32" s="256">
        <v>50.193694621680777</v>
      </c>
      <c r="K32" s="256">
        <v>16.883683567248656</v>
      </c>
      <c r="L32" s="256">
        <v>27.396622234166149</v>
      </c>
    </row>
    <row r="33" spans="1:12" x14ac:dyDescent="0.35">
      <c r="A33" s="256" t="s">
        <v>670</v>
      </c>
      <c r="B33" s="256">
        <v>13.702604471264573</v>
      </c>
      <c r="C33" s="256">
        <v>0</v>
      </c>
      <c r="D33" s="256">
        <v>20.232342063195894</v>
      </c>
      <c r="E33" s="256">
        <v>42.38988182607639</v>
      </c>
      <c r="F33" s="256">
        <v>9.0143992509731028</v>
      </c>
      <c r="G33" s="256">
        <v>19.344485536233069</v>
      </c>
      <c r="H33" s="256">
        <v>16.654914952642919</v>
      </c>
      <c r="I33" s="256">
        <v>19.750871526537878</v>
      </c>
      <c r="J33" s="256">
        <v>0</v>
      </c>
      <c r="K33" s="256">
        <v>13.156470556865736</v>
      </c>
      <c r="L33" s="256">
        <v>25.870723232416783</v>
      </c>
    </row>
    <row r="34" spans="1:12" x14ac:dyDescent="0.35">
      <c r="A34" s="256" t="s">
        <v>671</v>
      </c>
      <c r="B34" s="256">
        <v>29.667498343755703</v>
      </c>
      <c r="C34" s="256">
        <v>0</v>
      </c>
      <c r="D34" s="256">
        <v>34.216773797306338</v>
      </c>
      <c r="E34" s="256">
        <v>7.41871653592192</v>
      </c>
      <c r="F34" s="256">
        <v>34.713224599051614</v>
      </c>
      <c r="G34" s="256">
        <v>28.328935250339711</v>
      </c>
      <c r="H34" s="256">
        <v>36.968016568313772</v>
      </c>
      <c r="I34" s="256">
        <v>34.498981484900114</v>
      </c>
      <c r="J34" s="256">
        <v>27.816235794452037</v>
      </c>
      <c r="K34" s="256">
        <v>42.465891560357719</v>
      </c>
      <c r="L34" s="256">
        <v>28.657952148500538</v>
      </c>
    </row>
    <row r="35" spans="1:12" x14ac:dyDescent="0.35">
      <c r="A35" s="256" t="s">
        <v>672</v>
      </c>
      <c r="B35" s="256">
        <v>0.30024850560371197</v>
      </c>
      <c r="C35" s="256">
        <v>0</v>
      </c>
      <c r="D35" s="256">
        <v>0.32650866893859182</v>
      </c>
      <c r="E35" s="256">
        <v>0</v>
      </c>
      <c r="F35" s="256">
        <v>0</v>
      </c>
      <c r="G35" s="256">
        <v>0</v>
      </c>
      <c r="H35" s="256">
        <v>0</v>
      </c>
      <c r="I35" s="256">
        <v>0.7254477208786182</v>
      </c>
      <c r="J35" s="256">
        <v>0</v>
      </c>
      <c r="K35" s="256">
        <v>0</v>
      </c>
      <c r="L35" s="256">
        <v>0.51317043412180785</v>
      </c>
    </row>
    <row r="36" spans="1:12" x14ac:dyDescent="0.35">
      <c r="A36" s="256" t="s">
        <v>531</v>
      </c>
      <c r="B36" s="256">
        <v>3.1202839750973967</v>
      </c>
      <c r="C36" s="256">
        <v>0</v>
      </c>
      <c r="D36" s="256">
        <v>2.7714684867361234</v>
      </c>
      <c r="E36" s="256">
        <v>0</v>
      </c>
      <c r="F36" s="256">
        <v>0</v>
      </c>
      <c r="G36" s="256">
        <v>0</v>
      </c>
      <c r="H36" s="256">
        <v>4.1860737241576569</v>
      </c>
      <c r="I36" s="256">
        <v>4.2578627105381885</v>
      </c>
      <c r="J36" s="256">
        <v>0</v>
      </c>
      <c r="K36" s="256">
        <v>3.2883654124789272</v>
      </c>
      <c r="L36" s="256">
        <v>2.8741664700248371</v>
      </c>
    </row>
    <row r="37" spans="1:12" x14ac:dyDescent="0.35">
      <c r="A37" s="256" t="s">
        <v>673</v>
      </c>
      <c r="B37" s="256">
        <v>4.8147990340283629E-2</v>
      </c>
      <c r="C37" s="256">
        <v>0</v>
      </c>
      <c r="D37" s="256">
        <v>0</v>
      </c>
      <c r="E37" s="256">
        <v>0</v>
      </c>
      <c r="F37" s="256">
        <v>0</v>
      </c>
      <c r="G37" s="256">
        <v>0</v>
      </c>
      <c r="H37" s="256">
        <v>0</v>
      </c>
      <c r="I37" s="256">
        <v>0</v>
      </c>
      <c r="J37" s="256">
        <v>0</v>
      </c>
      <c r="K37" s="256">
        <v>0</v>
      </c>
      <c r="L37" s="256">
        <v>0</v>
      </c>
    </row>
    <row r="38" spans="1:12" x14ac:dyDescent="0.35">
      <c r="A38" s="256" t="s">
        <v>674</v>
      </c>
      <c r="B38" s="256">
        <v>6.7773297827812851</v>
      </c>
      <c r="C38" s="256">
        <v>0</v>
      </c>
      <c r="D38" s="256">
        <v>4.7963869495115334</v>
      </c>
      <c r="E38" s="256">
        <v>18.536372311315095</v>
      </c>
      <c r="F38" s="256">
        <v>0</v>
      </c>
      <c r="G38" s="256">
        <v>10.826092198331773</v>
      </c>
      <c r="H38" s="256">
        <v>0.93014490166355102</v>
      </c>
      <c r="I38" s="256">
        <v>1.8448250641435808</v>
      </c>
      <c r="J38" s="256">
        <v>6.5932767823343141</v>
      </c>
      <c r="K38" s="256">
        <v>0.66273184012880415</v>
      </c>
      <c r="L38" s="256">
        <v>5.8211230646703225</v>
      </c>
    </row>
    <row r="39" spans="1:12" x14ac:dyDescent="0.35">
      <c r="A39" s="348" t="s">
        <v>676</v>
      </c>
    </row>
  </sheetData>
  <mergeCells count="11">
    <mergeCell ref="J2:L2"/>
    <mergeCell ref="A1:L1"/>
    <mergeCell ref="A22:A23"/>
    <mergeCell ref="B22:B23"/>
    <mergeCell ref="C22:D22"/>
    <mergeCell ref="E22:I22"/>
    <mergeCell ref="J22:L22"/>
    <mergeCell ref="A2:A3"/>
    <mergeCell ref="B2:B3"/>
    <mergeCell ref="C2:D2"/>
    <mergeCell ref="E2:I2"/>
  </mergeCells>
  <pageMargins left="0.7" right="0.7" top="0.75" bottom="0.75" header="0.3" footer="0.3"/>
  <pageSetup scale="86" orientation="landscape" r:id="rId1"/>
  <headerFooter>
    <oddFooter>&amp;R&amp;1#&amp;"Calibri"&amp;12&amp;K000000Official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D01C61822344DBC9AB454244E1DB9" ma:contentTypeVersion="13" ma:contentTypeDescription="Create a new document." ma:contentTypeScope="" ma:versionID="7a9c4af5d14cd35f88721f2c89c31fcc">
  <xsd:schema xmlns:xsd="http://www.w3.org/2001/XMLSchema" xmlns:xs="http://www.w3.org/2001/XMLSchema" xmlns:p="http://schemas.microsoft.com/office/2006/metadata/properties" xmlns:ns3="1eee094f-139e-4e97-8d2e-6af7f9912659" xmlns:ns4="d9f2ead4-6863-48d7-ab40-0d3e05422720" targetNamespace="http://schemas.microsoft.com/office/2006/metadata/properties" ma:root="true" ma:fieldsID="272e568c19d635d04ab1b28b80ffa4bb" ns3:_="" ns4:_="">
    <xsd:import namespace="1eee094f-139e-4e97-8d2e-6af7f9912659"/>
    <xsd:import namespace="d9f2ead4-6863-48d7-ab40-0d3e0542272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094f-139e-4e97-8d2e-6af7f99126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ead4-6863-48d7-ab40-0d3e05422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784FBE-7E42-4C6E-AFD0-DBFB20B7CE0A}">
  <ds:schemaRefs>
    <ds:schemaRef ds:uri="http://schemas.microsoft.com/office/2006/documentManagement/types"/>
    <ds:schemaRef ds:uri="http://purl.org/dc/dcmitype/"/>
    <ds:schemaRef ds:uri="1eee094f-139e-4e97-8d2e-6af7f9912659"/>
    <ds:schemaRef ds:uri="http://www.w3.org/XML/1998/namespace"/>
    <ds:schemaRef ds:uri="http://purl.org/dc/terms/"/>
    <ds:schemaRef ds:uri="d9f2ead4-6863-48d7-ab40-0d3e0542272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0B9C9B5-AE95-41DD-A3CB-6EE518992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38BEB-3686-4F22-ABB2-B046BFB0B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e094f-139e-4e97-8d2e-6af7f9912659"/>
    <ds:schemaRef ds:uri="d9f2ead4-6863-48d7-ab40-0d3e05422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67</vt:i4>
      </vt:variant>
      <vt:variant>
        <vt:lpstr>Named Ranges</vt:lpstr>
      </vt:variant>
      <vt:variant>
        <vt:i4>2</vt:i4>
      </vt:variant>
    </vt:vector>
  </HeadingPairs>
  <TitlesOfParts>
    <vt:vector size="69" baseType="lpstr">
      <vt:lpstr>Index</vt:lpstr>
      <vt:lpstr>T0.1</vt:lpstr>
      <vt:lpstr>T0.2</vt:lpstr>
      <vt:lpstr>Figure1</vt:lpstr>
      <vt:lpstr>Figure2</vt:lpstr>
      <vt:lpstr>T0.3</vt:lpstr>
      <vt:lpstr>T0.4</vt:lpstr>
      <vt:lpstr>T0.5</vt:lpstr>
      <vt:lpstr>T1.1</vt:lpstr>
      <vt:lpstr>T1.2</vt:lpstr>
      <vt:lpstr>T1.3</vt:lpstr>
      <vt:lpstr>T1.4</vt:lpstr>
      <vt:lpstr>T1.5</vt:lpstr>
      <vt:lpstr>T2.5</vt:lpstr>
      <vt:lpstr>T2.7</vt:lpstr>
      <vt:lpstr>T2.8</vt:lpstr>
      <vt:lpstr>T2.9</vt:lpstr>
      <vt:lpstr>T2.9b</vt:lpstr>
      <vt:lpstr>T2.11b</vt:lpstr>
      <vt:lpstr>T3.1b</vt:lpstr>
      <vt:lpstr>T3.2c</vt:lpstr>
      <vt:lpstr>T3.4a</vt:lpstr>
      <vt:lpstr>T3.4b</vt:lpstr>
      <vt:lpstr>T3.4c</vt:lpstr>
      <vt:lpstr>T3.6a</vt:lpstr>
      <vt:lpstr>T3.6b</vt:lpstr>
      <vt:lpstr>T3.10</vt:lpstr>
      <vt:lpstr>T3.11</vt:lpstr>
      <vt:lpstr>T3.12</vt:lpstr>
      <vt:lpstr>T3.13</vt:lpstr>
      <vt:lpstr>T3.14</vt:lpstr>
      <vt:lpstr>T3.15</vt:lpstr>
      <vt:lpstr>T3.16</vt:lpstr>
      <vt:lpstr>T4.1</vt:lpstr>
      <vt:lpstr>T4.1b</vt:lpstr>
      <vt:lpstr>T4.1c</vt:lpstr>
      <vt:lpstr>T4.6</vt:lpstr>
      <vt:lpstr>T4.17</vt:lpstr>
      <vt:lpstr>T4.18</vt:lpstr>
      <vt:lpstr>T4.19</vt:lpstr>
      <vt:lpstr>T4.20</vt:lpstr>
      <vt:lpstr>T4.21</vt:lpstr>
      <vt:lpstr>T4.22</vt:lpstr>
      <vt:lpstr>T4.23</vt:lpstr>
      <vt:lpstr>T4.24</vt:lpstr>
      <vt:lpstr>T4.24b</vt:lpstr>
      <vt:lpstr>T4.25</vt:lpstr>
      <vt:lpstr>T4.25a</vt:lpstr>
      <vt:lpstr>T4.26</vt:lpstr>
      <vt:lpstr>T4.27</vt:lpstr>
      <vt:lpstr>T4.28</vt:lpstr>
      <vt:lpstr>T4.30</vt:lpstr>
      <vt:lpstr>T4.31</vt:lpstr>
      <vt:lpstr>T5.6</vt:lpstr>
      <vt:lpstr>T5.7</vt:lpstr>
      <vt:lpstr>T5.8</vt:lpstr>
      <vt:lpstr>T6.8</vt:lpstr>
      <vt:lpstr>T6.8b</vt:lpstr>
      <vt:lpstr>T6.9a</vt:lpstr>
      <vt:lpstr>T6.9b</vt:lpstr>
      <vt:lpstr>T6.10b</vt:lpstr>
      <vt:lpstr>T6.10c</vt:lpstr>
      <vt:lpstr>T6.10d</vt:lpstr>
      <vt:lpstr>T6.2b</vt:lpstr>
      <vt:lpstr>T6.2c</vt:lpstr>
      <vt:lpstr>T6.2a</vt:lpstr>
      <vt:lpstr>T6.2a_1</vt:lpstr>
      <vt:lpstr>Figure1!Print_Area</vt:lpstr>
      <vt:lpstr>T1.1!Print_Area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wvundru@worldbank.org</dc:creator>
  <cp:lastModifiedBy>Jhony Hari Masand</cp:lastModifiedBy>
  <cp:lastPrinted>2020-12-04T08:48:27Z</cp:lastPrinted>
  <dcterms:created xsi:type="dcterms:W3CDTF">2020-05-12T15:13:58Z</dcterms:created>
  <dcterms:modified xsi:type="dcterms:W3CDTF">2020-12-07T05:55:24Z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0x010100B8BD01C61822344DBC9AB454244E1DB9</vt:lpwstr>
  </property>
  <property fmtid="{D5CDD505-2E9C-101B-9397-08002B2CF9AE}" pid="3" name="MSIP_Label_48e3fdf0-05a2-4411-bba7-a0945bfb4a0a_Enabled">
    <vt:lpwstr>true</vt:lpwstr>
  </property>
  <property fmtid="{D5CDD505-2E9C-101B-9397-08002B2CF9AE}" pid="4" name="MSIP_Label_48e3fdf0-05a2-4411-bba7-a0945bfb4a0a_SetDate">
    <vt:lpwstr>2020-12-04T15:01:34Z</vt:lpwstr>
  </property>
  <property fmtid="{D5CDD505-2E9C-101B-9397-08002B2CF9AE}" pid="5" name="MSIP_Label_48e3fdf0-05a2-4411-bba7-a0945bfb4a0a_Method">
    <vt:lpwstr>Privileged</vt:lpwstr>
  </property>
  <property fmtid="{D5CDD505-2E9C-101B-9397-08002B2CF9AE}" pid="6" name="MSIP_Label_48e3fdf0-05a2-4411-bba7-a0945bfb4a0a_Name">
    <vt:lpwstr>Label Only - Official Use</vt:lpwstr>
  </property>
  <property fmtid="{D5CDD505-2E9C-101B-9397-08002B2CF9AE}" pid="7" name="MSIP_Label_48e3fdf0-05a2-4411-bba7-a0945bfb4a0a_SiteId">
    <vt:lpwstr>31a2fec0-266b-4c67-b56e-2796d8f59c36</vt:lpwstr>
  </property>
  <property fmtid="{D5CDD505-2E9C-101B-9397-08002B2CF9AE}" pid="8" name="MSIP_Label_48e3fdf0-05a2-4411-bba7-a0945bfb4a0a_ActionId">
    <vt:lpwstr>52f0ffde-2828-46ab-8f75-0000116f95cd</vt:lpwstr>
  </property>
  <property fmtid="{D5CDD505-2E9C-101B-9397-08002B2CF9AE}" pid="9" name="MSIP_Label_48e3fdf0-05a2-4411-bba7-a0945bfb4a0a_ContentBits">
    <vt:lpwstr>2</vt:lpwstr>
  </property>
</Properties>
</file>